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209"/>
  <workbookPr/>
  <mc:AlternateContent xmlns:mc="http://schemas.openxmlformats.org/markup-compatibility/2006">
    <mc:Choice Requires="x15">
      <x15ac:absPath xmlns:x15ac="http://schemas.microsoft.com/office/spreadsheetml/2010/11/ac" url="/Users/aliciacardozo/Desktop/0-Clau/MSPBS/8- PLIEGOS/USF/1ra Etapa/1-Construcción/ENVIADO AL BANCO 21-02-25/PLANILLAS DE COMPUTO METRICO Y PRESUPUESTO/Lote 1/"/>
    </mc:Choice>
  </mc:AlternateContent>
  <xr:revisionPtr revIDLastSave="0" documentId="13_ncr:1_{F8D70060-BA27-BB4F-8290-081BA36E0634}" xr6:coauthVersionLast="47" xr6:coauthVersionMax="47" xr10:uidLastSave="{00000000-0000-0000-0000-000000000000}"/>
  <bookViews>
    <workbookView xWindow="0" yWindow="500" windowWidth="28800" windowHeight="16240" tabRatio="594" activeTab="2" xr2:uid="{00000000-000D-0000-FFFF-FFFF00000000}"/>
  </bookViews>
  <sheets>
    <sheet name="USF ESTANDAR " sheetId="3" r:id="rId1"/>
    <sheet name="CASETA" sheetId="7" r:id="rId2"/>
    <sheet name="OBRAS EXTERIORES" sheetId="9" r:id="rId3"/>
    <sheet name="CRONOGRAMA" sheetId="13"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_Fill" hidden="1">#REF!</definedName>
    <definedName name="_Toc351980030" localSheetId="2">'OBRAS EXTERIORES'!$E$67</definedName>
    <definedName name="_XX1">#REF!</definedName>
    <definedName name="\0">#REF!</definedName>
    <definedName name="\a">#REF!</definedName>
    <definedName name="\b">#REF!</definedName>
    <definedName name="\c">#REF!</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#REF!</definedName>
    <definedName name="\m">#REF!</definedName>
    <definedName name="\n">#REF!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y">#REF!</definedName>
    <definedName name="a">#REF!</definedName>
    <definedName name="acum_gs">'[1]01-02'!$N$77</definedName>
    <definedName name="acum_us">'[1]01-02'!$Q$77</definedName>
    <definedName name="ad">#REF!</definedName>
    <definedName name="adfh">#REF!</definedName>
    <definedName name="adfhad">#REF!</definedName>
    <definedName name="adfhg">#REF!</definedName>
    <definedName name="adg">#REF!</definedName>
    <definedName name="af">#REF!</definedName>
    <definedName name="afa" hidden="1">#REF!</definedName>
    <definedName name="afgad">#REF!</definedName>
    <definedName name="afh">#REF!</definedName>
    <definedName name="ag">#REF!</definedName>
    <definedName name="agad">#REF!</definedName>
    <definedName name="agafd">#REF!</definedName>
    <definedName name="agdf">#REF!</definedName>
    <definedName name="agfad">#REF!</definedName>
    <definedName name="agfd">#REF!</definedName>
    <definedName name="agfda">#REF!</definedName>
    <definedName name="agga">#REF!</definedName>
    <definedName name="Alm_neg">[2]MATERIALES!$E$18</definedName>
    <definedName name="analisis">'[3]analisis de precios'!$K$12:$N$4381</definedName>
    <definedName name="Ancho_Alcantarilla">#REF!</definedName>
    <definedName name="Are_gor">[2]MATERIALES!$E$12</definedName>
    <definedName name="Are_lav">[2]MATERIALES!$E$11</definedName>
    <definedName name="avan_acum">'[4]01-02'!$M$7</definedName>
    <definedName name="avan_mes">'[4]01-02'!$M$8</definedName>
    <definedName name="ayudante">#REF!</definedName>
    <definedName name="BEI">[5]Var_Ban!$C$13</definedName>
    <definedName name="ben">#REF!</definedName>
    <definedName name="bf">#REF!</definedName>
    <definedName name="calvo">[2]MATERIALES!$E$19</definedName>
    <definedName name="Ce_comp">[2]MATERIALES!$E$4</definedName>
    <definedName name="celulares">#REF!</definedName>
    <definedName name="celulares11">#REF!</definedName>
    <definedName name="celulares12">#REF!</definedName>
    <definedName name="celulares13">#REF!</definedName>
    <definedName name="cemento">[6]Histo!$F$60</definedName>
    <definedName name="cert_hist_acum">[7]Histo!#REF!</definedName>
    <definedName name="cert_reaj">'[4]04-reaj'!$N$38</definedName>
    <definedName name="certif">[4]Histo!$I$2:$BP$93</definedName>
    <definedName name="Cod_Via">'[8]Cronograma Modificado'!$A$10:$A$112</definedName>
    <definedName name="coef">'[9]Obra 1'!$J$4</definedName>
    <definedName name="coef_edi">#REF!</definedName>
    <definedName name="coef_maq">#REF!</definedName>
    <definedName name="coef_mat">#REF!</definedName>
    <definedName name="coef_tc">#REF!</definedName>
    <definedName name="coerep">#REF!</definedName>
    <definedName name="combus">[10]Histo!$F$58</definedName>
    <definedName name="comitente">[9]Datgen!$E$15</definedName>
    <definedName name="computo">#REF!</definedName>
    <definedName name="congas">#REF!</definedName>
    <definedName name="connaf">#REF!</definedName>
    <definedName name="crono">'[4]CURVA (Nuevo) '!$L$2:$AI$4</definedName>
    <definedName name="D">#REF!</definedName>
    <definedName name="dAD">'[11]Cronograma Modificado'!#REF!</definedName>
    <definedName name="DadADd">#REF!</definedName>
    <definedName name="Dat_Ofe">'[8]Cronograma Modificado'!$A$10:$F$112</definedName>
    <definedName name="datcer">[4]Histo!$H$2:$AH$93</definedName>
    <definedName name="ddf">#REF!</definedName>
    <definedName name="Dec_Ds">'[8]Cronograma Modificado'!#REF!</definedName>
    <definedName name="Dec_Gs">'[8]Cronograma Modificado'!#REF!</definedName>
    <definedName name="decreto">'[6]CERT-01'!$G$9</definedName>
    <definedName name="df">#REF!</definedName>
    <definedName name="dfah">#REF!</definedName>
    <definedName name="dfahda">#REF!</definedName>
    <definedName name="DFf">#REF!</definedName>
    <definedName name="dfh">#REF!</definedName>
    <definedName name="dh">#REF!</definedName>
    <definedName name="dir_fisc">'[6]CERT-01'!$J$5</definedName>
    <definedName name="director">'[1]01-02'!$D$85</definedName>
    <definedName name="distancias330eby">'[12]DISTANCIAS EBY330'!$A$1:$IV$65536</definedName>
    <definedName name="distcaro">'[13]DISTANCIAS Y FLETES'!$A$1:$IV$65536</definedName>
    <definedName name="dls">#REF!</definedName>
    <definedName name="Dolar">[5]Var_Ban!$C$11</definedName>
    <definedName name="dólar">[9]Datgen!$E$4</definedName>
    <definedName name="dolarlic">[4]Histo!$G$74</definedName>
    <definedName name="dwqr">#REF!</definedName>
    <definedName name="ea">#REF!</definedName>
    <definedName name="efdahgda">#REF!</definedName>
    <definedName name="empresa">[14]datgen!$E$7</definedName>
    <definedName name="eqipo_des">#REF!</definedName>
    <definedName name="Equ_Cod">[15]Equipos!$A$1:$A$65536</definedName>
    <definedName name="Equ_Pad">[15]Equipos!$A$1:$C$65536</definedName>
    <definedName name="Equ_Pre">[16]Equipos!$A$1:$L$65536</definedName>
    <definedName name="equipo">[10]Histo!$F$63</definedName>
    <definedName name="equipocaro">[13]EQUIPOS!$A$1:$IV$65536</definedName>
    <definedName name="EQUIPOS">[17]EQUIPOS!$A$1:$X$102</definedName>
    <definedName name="EQUIPOSH">#REF!</definedName>
    <definedName name="ery">#REF!</definedName>
    <definedName name="ew">#REF!</definedName>
    <definedName name="ewy">#REF!</definedName>
    <definedName name="fa">#REF!</definedName>
    <definedName name="facut">#REF!</definedName>
    <definedName name="Fads">#REF!</definedName>
    <definedName name="fah">#REF!</definedName>
    <definedName name="fasd">#REF!</definedName>
    <definedName name="fasf">#REF!</definedName>
    <definedName name="fdh">#REF!</definedName>
    <definedName name="fec">[14]datgen!$E$5</definedName>
    <definedName name="fec_cont">'[6]CERT-01'!$G$8</definedName>
    <definedName name="feccer">[1]Histo!$I$3</definedName>
    <definedName name="fg">#REF!</definedName>
    <definedName name="fh">#REF!</definedName>
    <definedName name="fisc">'[1]01-02'!$D$84</definedName>
    <definedName name="Fle_Cod">[15]Fletes!$A$1:$A$65536</definedName>
    <definedName name="Fle_Pad">[15]Fletes!$A$1:$C$65536</definedName>
    <definedName name="Fle_Pre">[16]Fletes!$A$1:$H$65536</definedName>
    <definedName name="fletebruta">'[12]Porcentajes y datos de la obra'!$B$25</definedName>
    <definedName name="fletecorto">'[18]Porcentajes y datos de la obra'!$B$21</definedName>
    <definedName name="fletelargo">'[18]Porcentajes y datos de la obra'!$B$20</definedName>
    <definedName name="Fletes">[19]Fletes!$B$3:$F$200</definedName>
    <definedName name="fS">#REF!</definedName>
    <definedName name="ftgsf">#REF!</definedName>
    <definedName name="FWEf">#REF!</definedName>
    <definedName name="g">#REF!</definedName>
    <definedName name="ga">#REF!</definedName>
    <definedName name="gad">#REF!</definedName>
    <definedName name="gadf">#REF!</definedName>
    <definedName name="gadfg">[20]Histo!#REF!</definedName>
    <definedName name="gadfs">#REF!</definedName>
    <definedName name="gadga">#REF!</definedName>
    <definedName name="gafd">#REF!</definedName>
    <definedName name="gafdgvag">#REF!</definedName>
    <definedName name="gafga">#REF!</definedName>
    <definedName name="gaga">#REF!</definedName>
    <definedName name="gaggg">#REF!</definedName>
    <definedName name="gasoil">#REF!</definedName>
    <definedName name="gdsv">#REF!</definedName>
    <definedName name="gf">#REF!</definedName>
    <definedName name="gg">#REF!</definedName>
    <definedName name="GGO">[5]Var_Ban!$C$14</definedName>
    <definedName name="gh">#REF!</definedName>
    <definedName name="ghafga">#REF!</definedName>
    <definedName name="ghgkj">#REF!</definedName>
    <definedName name="h">#REF!</definedName>
    <definedName name="ha">#REF!</definedName>
    <definedName name="had">#REF!</definedName>
    <definedName name="her">#REF!</definedName>
    <definedName name="hh">#REF!</definedName>
    <definedName name="hhh">#REF!</definedName>
    <definedName name="hnagf">#REF!</definedName>
    <definedName name="Hs_Equ">#REF!</definedName>
    <definedName name="Hs_Fle">#REF!</definedName>
    <definedName name="Hs_Mat">#REF!</definedName>
    <definedName name="Hs_Mdo">#REF!</definedName>
    <definedName name="IMP">#REF!</definedName>
    <definedName name="indice">[1]Indices!$A$11:$Q$66</definedName>
    <definedName name="indireaj">[4]Indices!$C$14:$O$36</definedName>
    <definedName name="int">#REF!</definedName>
    <definedName name="irt">#REF!</definedName>
    <definedName name="Ite_Cod">[5]Items!$A$3:$A$15</definedName>
    <definedName name="Ite_Pad">[5]Items!$A$3:$D$15</definedName>
    <definedName name="ITEMS">#REF!</definedName>
    <definedName name="itemsfinan">#REF!</definedName>
    <definedName name="IVA">[5]Var_Ban!$C$15</definedName>
    <definedName name="j">#REF!</definedName>
    <definedName name="jh">#REF!</definedName>
    <definedName name="jks">#REF!</definedName>
    <definedName name="jsjgasf">#REF!</definedName>
    <definedName name="ju">#REF!</definedName>
    <definedName name="lic_dolar">'[1]01-02'!$G$9</definedName>
    <definedName name="licit">[9]Datgen!$E$13</definedName>
    <definedName name="LK" hidden="1">{#N/A,#N/A,FALSE,"203.C";#N/A,#N/A,FALSE,"201";#N/A,#N/A,FALSE,"203.A";#N/A,#N/A,FALSE,"203.F";#N/A,#N/A,FALSE,"603.A.1";#N/A,#N/A,FALSE,"603.B.1";#N/A,#N/A,FALSE,"603.B.2";#N/A,#N/A,FALSE,"601.3";#N/A,#N/A,FALSE,"601.2";#N/A,#N/A,FALSE,"637";#N/A,#N/A,FALSE,"629";#N/A,#N/A,FALSE,"607";#N/A,#N/A,FALSE,"202"}</definedName>
    <definedName name="ll" hidden="1">{#N/A,#N/A,FALSE,"Duarte";#N/A,#N/A,FALSE,"Menacho";#N/A,#N/A,FALSE,"Amarilla";#N/A,#N/A,FALSE,"Verón";#N/A,#N/A,FALSE,"Rlópez";#N/A,#N/A,FALSE,"Clópez";#N/A,#N/A,FALSE,"Ferreira";#N/A,#N/A,FALSE,"Galeano";#N/A,#N/A,FALSE,"Orue"}</definedName>
    <definedName name="lub">#REF!</definedName>
    <definedName name="lubric">[10]Histo!$F$59</definedName>
    <definedName name="MANOBRA">#REF!</definedName>
    <definedName name="Manodeobra">'[21]Mano de Obra'!$B$9:$L$16</definedName>
    <definedName name="manoobracaro">'[13]MANO DE OBRA'!$A$1:$IV$65536</definedName>
    <definedName name="Mat_Cod">[15]Materiales!$A$1:$A$65536</definedName>
    <definedName name="Mat_Pad">[15]Materiales!$A$1:$C$65536</definedName>
    <definedName name="Mat_Pre">[16]Materiales!$A$1:$H$65536</definedName>
    <definedName name="matercaro">[13]MATERIALES!$A$1:$IV$65536</definedName>
    <definedName name="materiales">[21]Materiales!$B$5:$F$62</definedName>
    <definedName name="materiales_des">#REF!</definedName>
    <definedName name="materiales330eby">'[12]MATERIALES EBY330'!$A$1:$IV$65536</definedName>
    <definedName name="matrizeq">#REF!</definedName>
    <definedName name="MATRIZITEMS">[22]ITEMS!$B$1:$D$1010</definedName>
    <definedName name="matrizmat">#REF!</definedName>
    <definedName name="matrizper">#REF!</definedName>
    <definedName name="matrizprecio">#REF!</definedName>
    <definedName name="matriztrasp">#REF!</definedName>
    <definedName name="MDO">[19]MDO!$B$3:$E$200</definedName>
    <definedName name="Mdo_Cod">[15]ManoObras!$A$1:$A$65536</definedName>
    <definedName name="Mdo_Pad">[15]ManoObras!$A$1:$C$65536</definedName>
    <definedName name="Mdo_Pre">[16]ManoObras!$A$1:$H$65536</definedName>
    <definedName name="mescer">[4]Histo!$G$4</definedName>
    <definedName name="mescont">[4]Histo!$I$3:$AF$93</definedName>
    <definedName name="mobra">[6]Histo!$F$56</definedName>
    <definedName name="mobra_des">#REF!</definedName>
    <definedName name="moficial">#REF!</definedName>
    <definedName name="moncer">[4]Histo!$G$64</definedName>
    <definedName name="moncer17">[6]Histo!$F$48</definedName>
    <definedName name="moncer83">[6]Histo!$F$47</definedName>
    <definedName name="moncon">[23]Crono_AS1!$E$50</definedName>
    <definedName name="moncon_us">'[1]01-02'!$H$8</definedName>
    <definedName name="moncont">'[4]01-02'!$F$8</definedName>
    <definedName name="moncont1">'[1]01-02'!$P$8</definedName>
    <definedName name="moncont2">'[1]01-02'!$Q$8</definedName>
    <definedName name="monto_obra">'[6]CERT-01'!$G$10</definedName>
    <definedName name="nafta">#REF!</definedName>
    <definedName name="ncemento">[6]Histo!$F$59</definedName>
    <definedName name="NO">#N/A</definedName>
    <definedName name="nombreeq">#REF!</definedName>
    <definedName name="nombremat">#REF!</definedName>
    <definedName name="nombretrasp">#REF!</definedName>
    <definedName name="ntubos">[6]Histo!$F$61</definedName>
    <definedName name="numcer">[4]Histo!$G$2</definedName>
    <definedName name="Obr_Cod">[5]Var_Ban!$C$9</definedName>
    <definedName name="obra">[14]datgen!$E$4</definedName>
    <definedName name="OBRAS">'[24]5AÑOTRAB'!$A$11:$M$26</definedName>
    <definedName name="obras16">#REF!</definedName>
    <definedName name="OFERTA">#REF!</definedName>
    <definedName name="ofertacaronay">[13]OFERTA!$A$1:$IV$65536</definedName>
    <definedName name="oficial">#REF!</definedName>
    <definedName name="op" hidden="1">{#N/A,#N/A,FALSE,"Duarte";#N/A,#N/A,FALSE,"Menacho";#N/A,#N/A,FALSE,"Amarilla";#N/A,#N/A,FALSE,"Verón";#N/A,#N/A,FALSE,"Rlópez";#N/A,#N/A,FALSE,"Clópez";#N/A,#N/A,FALSE,"Ferreira";#N/A,#N/A,FALSE,"Galeano";#N/A,#N/A,FALSE,"Orue"}</definedName>
    <definedName name="pegas">#REF!</definedName>
    <definedName name="penaf">#REF!</definedName>
    <definedName name="Pie_brut">[2]MATERIALES!$E$10</definedName>
    <definedName name="precio_u">#REF!</definedName>
    <definedName name="preciou">#REF!</definedName>
    <definedName name="precuni">[4]Histo!$F$6:$F$63</definedName>
    <definedName name="PREG_DOS">#REF!</definedName>
    <definedName name="presupuesto">#REF!</definedName>
    <definedName name="_xlnm.Print_Area" localSheetId="1">CASETA!$B$1:$K$95</definedName>
    <definedName name="_xlnm.Print_Area" localSheetId="2">'OBRAS EXTERIORES'!$B$1:$K$47</definedName>
    <definedName name="_xlnm.Print_Area" localSheetId="0">'USF ESTANDAR '!$B$2:$K$216</definedName>
    <definedName name="_xlnm.Print_Titles" localSheetId="1">CASETA!$1:$10</definedName>
    <definedName name="_xlnm.Print_Titles" localSheetId="2">'OBRAS EXTERIORES'!$1:$10</definedName>
    <definedName name="_xlnm.Print_Titles" localSheetId="0">'USF ESTANDAR '!$2:$11</definedName>
    <definedName name="Prueba" hidden="1">{#N/A,#N/A,FALSE,"203.C";#N/A,#N/A,FALSE,"201";#N/A,#N/A,FALSE,"203.A";#N/A,#N/A,FALSE,"203.F";#N/A,#N/A,FALSE,"603.A.1";#N/A,#N/A,FALSE,"603.B.1";#N/A,#N/A,FALSE,"603.B.2";#N/A,#N/A,FALSE,"601.3";#N/A,#N/A,FALSE,"601.2";#N/A,#N/A,FALSE,"637";#N/A,#N/A,FALSE,"629";#N/A,#N/A,FALSE,"607";#N/A,#N/A,FALSE,"202"}</definedName>
    <definedName name="qawsf">#REF!</definedName>
    <definedName name="qrq">#REF!</definedName>
    <definedName name="qweqweq">#REF!</definedName>
    <definedName name="re">#REF!</definedName>
    <definedName name="resi">'[1]01-02'!$E$81</definedName>
    <definedName name="RESP">#REF!</definedName>
    <definedName name="Rng_Aux">#REF!</definedName>
    <definedName name="rqwrqw">#REF!</definedName>
    <definedName name="rqwrqwrq">#REF!</definedName>
    <definedName name="RTO">[5]Var_Ban!$C$17</definedName>
    <definedName name="rtyu" hidden="1">{#N/A,#N/A,FALSE,"203.C";#N/A,#N/A,FALSE,"201";#N/A,#N/A,FALSE,"203.A";#N/A,#N/A,FALSE,"203.F";#N/A,#N/A,FALSE,"603.A.1";#N/A,#N/A,FALSE,"603.B.1";#N/A,#N/A,FALSE,"603.B.2";#N/A,#N/A,FALSE,"601.3";#N/A,#N/A,FALSE,"601.2";#N/A,#N/A,FALSE,"637";#N/A,#N/A,FALSE,"629";#N/A,#N/A,FALSE,"607";#N/A,#N/A,FALSE,"202"}</definedName>
    <definedName name="ryw">#REF!</definedName>
    <definedName name="sdf" hidden="1">{#N/A,#N/A,FALSE,"Triturada";#N/A,#N/A,FALSE,"601.2";#N/A,#N/A,FALSE,"601.3";#N/A,#N/A,FALSE,"603.B.3";#N/A,#N/A,FALSE,"603.B.2";#N/A,#N/A,FALSE,"603.B.1";#N/A,#N/A,FALSE,"603.A.2";#N/A,#N/A,FALSE,"407";#N/A,#N/A,FALSE,"203.F";#N/A,#N/A,FALSE,"203.C";#N/A,#N/A,FALSE,"201"}</definedName>
    <definedName name="seg">#REF!</definedName>
    <definedName name="SI">#REF!</definedName>
    <definedName name="SS">#REF!</definedName>
    <definedName name="super">'[1]01-02'!$B$81</definedName>
    <definedName name="TABEQUI">[14]INDICES!$A$4:$D$57</definedName>
    <definedName name="TABMANO">[14]INDICES!$A$66:$F$73</definedName>
    <definedName name="TABMATE">[14]INDICES!$A$80:$D$201</definedName>
    <definedName name="TERR">#REF!</definedName>
    <definedName name="transp">#REF!</definedName>
    <definedName name="Transporte">[21]Transporte!$B$3:$G$28</definedName>
    <definedName name="transporte_des">#REF!</definedName>
    <definedName name="Trit_V">[2]MATERIALES!$E$16</definedName>
    <definedName name="tubos">[6]Histo!$F$62</definedName>
    <definedName name="ultfec">[4]Histo!$G$3</definedName>
    <definedName name="usf">#REF!</definedName>
    <definedName name="Valor_Dólar">'[25]INTERÉS, DÓLAR, BENEF.,OPERADOR'!$C$16</definedName>
    <definedName name="Var_conf">[2]MATERIALES!$E$15</definedName>
    <definedName name="vdxgsad">#REF!</definedName>
    <definedName name="vgd">#REF!</definedName>
    <definedName name="w">#REF!</definedName>
    <definedName name="wre">#REF!</definedName>
    <definedName name="wrn.CONTRATISTAS._.MAYO." hidden="1">{#N/A,#N/A,FALSE,"Duarte";#N/A,#N/A,FALSE,"Menacho";#N/A,#N/A,FALSE,"Amarilla";#N/A,#N/A,FALSE,"Verón";#N/A,#N/A,FALSE,"Rlópez";#N/A,#N/A,FALSE,"Clópez";#N/A,#N/A,FALSE,"Ferreira";#N/A,#N/A,FALSE,"Galeano";#N/A,#N/A,FALSE,"Orue"}</definedName>
    <definedName name="wrn.Respaldos._.Certificado._.08._.Marzo." hidden="1">{#N/A,#N/A,FALSE,"203.C";#N/A,#N/A,FALSE,"201";#N/A,#N/A,FALSE,"203.A";#N/A,#N/A,FALSE,"203.F";#N/A,#N/A,FALSE,"603.A.1";#N/A,#N/A,FALSE,"603.B.1";#N/A,#N/A,FALSE,"603.B.2";#N/A,#N/A,FALSE,"601.3";#N/A,#N/A,FALSE,"601.2";#N/A,#N/A,FALSE,"637";#N/A,#N/A,FALSE,"629";#N/A,#N/A,FALSE,"607";#N/A,#N/A,FALSE,"202"}</definedName>
    <definedName name="wrn.Respaldos._.Certificado._.12._.Julio." hidden="1">{#N/A,#N/A,FALSE,"Triturada";#N/A,#N/A,FALSE,"601.2";#N/A,#N/A,FALSE,"601.3";#N/A,#N/A,FALSE,"603.B.3";#N/A,#N/A,FALSE,"603.B.2";#N/A,#N/A,FALSE,"603.B.1";#N/A,#N/A,FALSE,"603.A.2";#N/A,#N/A,FALSE,"407";#N/A,#N/A,FALSE,"203.F";#N/A,#N/A,FALSE,"203.C";#N/A,#N/A,FALSE,"201"}</definedName>
    <definedName name="wy">#REF!</definedName>
    <definedName name="x">#REF!</definedName>
    <definedName name="xax">'[11]Cronograma Modificado'!#REF!</definedName>
    <definedName name="y">#REF!</definedName>
    <definedName name="yen">#REF!</definedName>
    <definedName name="yw">#REF!</definedName>
    <definedName name="za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8" i="13" l="1"/>
  <c r="AF38" i="13" l="1"/>
  <c r="I38" i="13"/>
  <c r="AA38" i="13"/>
  <c r="F38" i="13"/>
  <c r="Y38" i="13" l="1"/>
  <c r="L38" i="13"/>
  <c r="AE38" i="13"/>
  <c r="Z38" i="13"/>
  <c r="AD38" i="13"/>
  <c r="T38" i="13"/>
  <c r="S38" i="13"/>
  <c r="AC38" i="13"/>
  <c r="K38" i="13"/>
  <c r="O38" i="13"/>
  <c r="U38" i="13"/>
  <c r="M38" i="13"/>
  <c r="N38" i="13"/>
  <c r="H38" i="13"/>
  <c r="G38" i="13"/>
  <c r="J38" i="13" l="1"/>
  <c r="Q38" i="13"/>
  <c r="AB38" i="13"/>
  <c r="W38" i="13"/>
  <c r="X38" i="13"/>
  <c r="V38" i="13"/>
  <c r="R38" i="13"/>
  <c r="P38" i="13"/>
  <c r="AE39" i="13" l="1"/>
  <c r="AF39" i="13"/>
  <c r="AA39" i="13"/>
  <c r="AC39" i="13"/>
  <c r="AB39" i="13"/>
  <c r="AD39" i="13"/>
  <c r="Y39" i="13"/>
  <c r="Z39" i="13"/>
  <c r="L39" i="13"/>
  <c r="H39" i="13"/>
  <c r="E39" i="13"/>
  <c r="E40" i="13" s="1"/>
  <c r="X39" i="13"/>
  <c r="T39" i="13"/>
  <c r="I39" i="13"/>
  <c r="J39" i="13"/>
  <c r="U39" i="13"/>
  <c r="K39" i="13"/>
  <c r="O39" i="13"/>
  <c r="N39" i="13"/>
  <c r="S39" i="13"/>
  <c r="G39" i="13"/>
  <c r="Q39" i="13"/>
  <c r="F39" i="13"/>
  <c r="V39" i="13"/>
  <c r="M39" i="13"/>
  <c r="P39" i="13"/>
  <c r="W39" i="13"/>
  <c r="R39" i="13"/>
  <c r="F40" i="13" l="1"/>
  <c r="G40" i="13" s="1"/>
  <c r="H40" i="13" s="1"/>
  <c r="I40" i="13" s="1"/>
  <c r="J40" i="13" s="1"/>
  <c r="K40" i="13" s="1"/>
  <c r="L40" i="13" s="1"/>
  <c r="M40" i="13" s="1"/>
  <c r="N40" i="13" s="1"/>
  <c r="O40" i="13" s="1"/>
  <c r="P40" i="13" s="1"/>
  <c r="Q40" i="13" s="1"/>
  <c r="R40" i="13" s="1"/>
  <c r="S40" i="13" s="1"/>
  <c r="T40" i="13" s="1"/>
  <c r="U40" i="13" s="1"/>
  <c r="V40" i="13" s="1"/>
  <c r="W40" i="13" s="1"/>
  <c r="X40" i="13" s="1"/>
  <c r="Y40" i="13" s="1"/>
  <c r="Z40" i="13" s="1"/>
  <c r="AA40" i="13" s="1"/>
  <c r="AB40" i="13" s="1"/>
  <c r="AC40" i="13" s="1"/>
  <c r="AD40" i="13" s="1"/>
  <c r="AE40" i="13" s="1"/>
  <c r="AF40" i="13" s="1"/>
</calcChain>
</file>

<file path=xl/sharedStrings.xml><?xml version="1.0" encoding="utf-8"?>
<sst xmlns="http://schemas.openxmlformats.org/spreadsheetml/2006/main" count="971" uniqueCount="376">
  <si>
    <t>No</t>
  </si>
  <si>
    <t>Rejilla sifonada de Ø 15cm</t>
  </si>
  <si>
    <t>Cascotes int. 10 cm terr natural (1-4-16-24)</t>
  </si>
  <si>
    <t>Pared interior dos capas</t>
  </si>
  <si>
    <t>UNIDAD DE SALUD DE LA FAMILIA</t>
  </si>
  <si>
    <t>Revoque de vigas tres caras</t>
  </si>
  <si>
    <t>Pared base azulejos con hidrof (1-4-16)</t>
  </si>
  <si>
    <t>Alisado cemento guarda obra esp 2 cm</t>
  </si>
  <si>
    <t>Desengrasador</t>
  </si>
  <si>
    <t>M2</t>
  </si>
  <si>
    <t>c-</t>
  </si>
  <si>
    <t>UN</t>
  </si>
  <si>
    <t>b</t>
  </si>
  <si>
    <t>a</t>
  </si>
  <si>
    <t>Varios</t>
  </si>
  <si>
    <t>ML</t>
  </si>
  <si>
    <t>Pintura sintetica para Aberturas y rejas metalicas</t>
  </si>
  <si>
    <t xml:space="preserve">Pintura sintetica para Abertura de madera </t>
  </si>
  <si>
    <t>g-</t>
  </si>
  <si>
    <t>f-</t>
  </si>
  <si>
    <t>e-</t>
  </si>
  <si>
    <t>d-</t>
  </si>
  <si>
    <t>b-</t>
  </si>
  <si>
    <t>a-</t>
  </si>
  <si>
    <t>Pinturas</t>
  </si>
  <si>
    <t>Balde de arena</t>
  </si>
  <si>
    <t>Detector Termovelocimetrico</t>
  </si>
  <si>
    <t>Detector Autonomo</t>
  </si>
  <si>
    <t xml:space="preserve">Cartel luminoso de salida de emergencia </t>
  </si>
  <si>
    <t xml:space="preserve">Extintor de 5kg-ABC </t>
  </si>
  <si>
    <t>Instalacion Prevencion Contra Incendios</t>
  </si>
  <si>
    <t>Acometida desde medidor al T.P: Alimentación subterránea pre ensamblado de 25 mm y mallado a tierra y tensor unión con aislación</t>
  </si>
  <si>
    <t>q-</t>
  </si>
  <si>
    <t xml:space="preserve">Pilastra de ladrillo visto caño galv. De 2 1/2"                                                                                                                                                           </t>
  </si>
  <si>
    <t>p-</t>
  </si>
  <si>
    <t>Registro eléctrico</t>
  </si>
  <si>
    <t>o-</t>
  </si>
  <si>
    <t>llaves monofásicas de 25 A</t>
  </si>
  <si>
    <t>n-</t>
  </si>
  <si>
    <t>m-</t>
  </si>
  <si>
    <t>l-</t>
  </si>
  <si>
    <t>k-</t>
  </si>
  <si>
    <t>j-</t>
  </si>
  <si>
    <t>i-</t>
  </si>
  <si>
    <t>h-</t>
  </si>
  <si>
    <t>Linea para split (solo cañería y caja)</t>
  </si>
  <si>
    <t>Línea para Ducha Electrica</t>
  </si>
  <si>
    <t>Línea para compresor de silla odóntologica</t>
  </si>
  <si>
    <t>Bocas de tomas especiales</t>
  </si>
  <si>
    <t>BC</t>
  </si>
  <si>
    <t>Bocas de ventilador de techo</t>
  </si>
  <si>
    <t>Bocas de tomas  monofásico</t>
  </si>
  <si>
    <t>Bocas de luces</t>
  </si>
  <si>
    <t>Instalación Eléctrica</t>
  </si>
  <si>
    <t>Rejilla pluvial 040x040</t>
  </si>
  <si>
    <t>Rejilla pluvial 030x030</t>
  </si>
  <si>
    <t>Cañería PVC 150 marrón</t>
  </si>
  <si>
    <t>Cañería PVC 100 marrón</t>
  </si>
  <si>
    <t>Desagüe Pluvial</t>
  </si>
  <si>
    <t>Lavatorio  mediano suspendido</t>
  </si>
  <si>
    <t>Artefactos Sanitarios</t>
  </si>
  <si>
    <t>Cañeria PVC ∅ 100mm</t>
  </si>
  <si>
    <t>Cañeria PVC ∅ 75mm</t>
  </si>
  <si>
    <t>Cañeria PVC ∅ 50mm</t>
  </si>
  <si>
    <t>Cañeria PVC ∅ 40mm</t>
  </si>
  <si>
    <t>Cámara inspección 060x060</t>
  </si>
  <si>
    <t>Cámara inspección 040x040</t>
  </si>
  <si>
    <t>Para autoclave</t>
  </si>
  <si>
    <t>Para ducha sanitaria</t>
  </si>
  <si>
    <t>Para inodoro en Cuarto Septico</t>
  </si>
  <si>
    <t>Para Pileta de Cocina</t>
  </si>
  <si>
    <t>Para Piletas y Lavatorios</t>
  </si>
  <si>
    <t>Para baños Publicos diferenciados y de Consultorio</t>
  </si>
  <si>
    <t>Desagüe cloacal</t>
  </si>
  <si>
    <t>Tanque elevado con capacidad para 2000 lt. De fibra de vidrio -  Estructura metálica, base de HoAo con motor. Acometida agua y eléctrica incluido</t>
  </si>
  <si>
    <t>Cañeria PVC ∅ 1/2"</t>
  </si>
  <si>
    <t>Cañeria PVC ∅ 3/4"</t>
  </si>
  <si>
    <t>Instalacion de agua en Ducha. Incluye llave de paso 1/2"</t>
  </si>
  <si>
    <t>Instalacion de agua corriente en inodoro de Cuarto Septico</t>
  </si>
  <si>
    <t>Instalacion de agua fria en lavatorios y bachas. Incluye llave de paso de 1/2"</t>
  </si>
  <si>
    <t>Instalacion de agua fria en Servicios Higienicos. Incluye paso de llave de 1/2"</t>
  </si>
  <si>
    <t xml:space="preserve">Canillas para Piletas de lavar cromadas pico largo movil </t>
  </si>
  <si>
    <t>Griferias cromadas para lavatorios - frio solo</t>
  </si>
  <si>
    <t>Instalación agua corriente</t>
  </si>
  <si>
    <t>Rejas Horizontales para Ventana de 0,60x0,40</t>
  </si>
  <si>
    <t>Rejas Horizontales para Ventana de 1,20x1,10</t>
  </si>
  <si>
    <t>Rejas Horizontales para Ventana de 1,50x1,10</t>
  </si>
  <si>
    <t xml:space="preserve"> Aberturas metalicas</t>
  </si>
  <si>
    <t xml:space="preserve"> Aberturas con perfileria de aluminio </t>
  </si>
  <si>
    <t>Aberturas de madera</t>
  </si>
  <si>
    <t xml:space="preserve"> Muebles con mesada de granito natural</t>
  </si>
  <si>
    <t>Revestimiento</t>
  </si>
  <si>
    <t>Zócalo</t>
  </si>
  <si>
    <t xml:space="preserve"> Piso</t>
  </si>
  <si>
    <t>Contrapiso</t>
  </si>
  <si>
    <t xml:space="preserve">e- </t>
  </si>
  <si>
    <t>Pared exterior con buña con hidróf (1-4-16)</t>
  </si>
  <si>
    <t>Pared exterior con hidrófugo dos capas(1-4-16)</t>
  </si>
  <si>
    <t>Revoques</t>
  </si>
  <si>
    <t>Techos</t>
  </si>
  <si>
    <t>Horizontal pared 030(1-3)</t>
  </si>
  <si>
    <t>Horizontal pared 015(1-3)</t>
  </si>
  <si>
    <t>Aislación</t>
  </si>
  <si>
    <t>Sardinel Laminado (1-1-6)</t>
  </si>
  <si>
    <t>Elevación  015 común (1-2-10)</t>
  </si>
  <si>
    <t>M3</t>
  </si>
  <si>
    <t xml:space="preserve"> Estructuras Ho.Ao 1:2:4</t>
  </si>
  <si>
    <t xml:space="preserve"> Cimiento</t>
  </si>
  <si>
    <t>Movimiento de tierra</t>
  </si>
  <si>
    <t>Preparación de obra</t>
  </si>
  <si>
    <t>S.Total</t>
  </si>
  <si>
    <t>P.Unit.</t>
  </si>
  <si>
    <t>Cant.</t>
  </si>
  <si>
    <t>Uni</t>
  </si>
  <si>
    <t>Rubros</t>
  </si>
  <si>
    <t>CTA CTE CTRAL:</t>
  </si>
  <si>
    <t>SUP.DEL TERRENO:        m2</t>
  </si>
  <si>
    <t>PROFESIONAL:                                    PAT.PROF.N°:</t>
  </si>
  <si>
    <t>PROPIETARIO: Ministerio de Salud Publica y Bienestar Social</t>
  </si>
  <si>
    <t xml:space="preserve"> Mampostería</t>
  </si>
  <si>
    <t xml:space="preserve">Pintura sintetica para Canaleta y bajada </t>
  </si>
  <si>
    <t>Abertura metálica</t>
  </si>
  <si>
    <t>Instalación electrica</t>
  </si>
  <si>
    <t>Instalación de desague pluvial</t>
  </si>
  <si>
    <t>Artefactos sanitarios provisión y colocación</t>
  </si>
  <si>
    <t>Desague lavatorio</t>
  </si>
  <si>
    <t>Instalación de desague cloacal</t>
  </si>
  <si>
    <t>Cañería PVC 3/4"</t>
  </si>
  <si>
    <t>Instalación de agua corriente</t>
  </si>
  <si>
    <t>Revestidos</t>
  </si>
  <si>
    <t xml:space="preserve">Pisos </t>
  </si>
  <si>
    <t>Techo</t>
  </si>
  <si>
    <t>Estructuras</t>
  </si>
  <si>
    <t>Fundaciones</t>
  </si>
  <si>
    <t>Trabajos preliminares</t>
  </si>
  <si>
    <t>a- Cimiento de P.B.C. (Incluye excavación)</t>
  </si>
  <si>
    <t>a- Vigas de fundación 0,15x0,30</t>
  </si>
  <si>
    <t>Mamposterías:</t>
  </si>
  <si>
    <t>b- Elevación de 0,15 ladrillos comunes</t>
  </si>
  <si>
    <t>c- Armado de mamp. s/ abert y asiento de tirantes ( 2 var d/ 8 x 2 hil)</t>
  </si>
  <si>
    <t>a- Aislación asfáltica horizonlal de pared 0,15 (en "U") 1:3</t>
  </si>
  <si>
    <t>a- Contrapiso de cascotes en Int. (1:4:16:24) sobre terr. nat.</t>
  </si>
  <si>
    <t>a- Cerámico de alto tránsito 0.40X0.40m, incluye carpeta</t>
  </si>
  <si>
    <t>a- Cerámico de alto tránsito, incluye carpeta</t>
  </si>
  <si>
    <t>a- Revoque de pared interior, 1 capa</t>
  </si>
  <si>
    <t>b- Revoque de pared exterior, 2 capas c/ hidrófugo</t>
  </si>
  <si>
    <t>c- Revoque de pared interior p/ base de azulejos c/ hidrófugo</t>
  </si>
  <si>
    <t>a- Revestido de azulejos blancos h=2,10m.</t>
  </si>
  <si>
    <t>d- Canilla de patio cromada pico manguera (grifería bronce 1/2, conexión, llave de paso)</t>
  </si>
  <si>
    <t>a- Canilla de patio (grifería bronce 1/2, conexión)</t>
  </si>
  <si>
    <t>c- Cañeria PVC 40 mm</t>
  </si>
  <si>
    <t>c- Cañeria pvc 100 mm</t>
  </si>
  <si>
    <t>e-  Cámara de Inspección 0,40 x 0,40</t>
  </si>
  <si>
    <t>b- Registro cloacal 0,40 x 0,40</t>
  </si>
  <si>
    <t>a- Canaletas alero moldurada  (chapa Nº 26, des 33)</t>
  </si>
  <si>
    <t>b- Registro pluvial 0,30x0,30 c/ rejilla</t>
  </si>
  <si>
    <t>d- Bajada externa (chapa Nº 26, des 33)</t>
  </si>
  <si>
    <t>a- Bocas de luces</t>
  </si>
  <si>
    <t>Bcs</t>
  </si>
  <si>
    <t>b- Artefactos fluorescentes de 1x40</t>
  </si>
  <si>
    <t>b- Artefactos fluorescentes de 2x40</t>
  </si>
  <si>
    <t>c- Artefactos fluorescentes de 1x20</t>
  </si>
  <si>
    <t>d- Tablero para la caseta 1 llave TM y llave de corte</t>
  </si>
  <si>
    <t>a- Puerta de chapa doblada 0,80x2,10  c/ marco de 15 cm y cerradura</t>
  </si>
  <si>
    <t>b- rejilla metálica revatible, 1,10x2,20</t>
  </si>
  <si>
    <t>a- Pintura de paredes interior al agua c/ enduido</t>
  </si>
  <si>
    <t>b- Pintura de paredes exteriores al latex s/ enduido</t>
  </si>
  <si>
    <t>c- Pintura de aberturas metálicas en sintético</t>
  </si>
  <si>
    <t>d- Pintura de aberturas metálicas en sintético</t>
  </si>
  <si>
    <t>d- Pintura de canaletas y bajadas pluviales en sintético</t>
  </si>
  <si>
    <t>e- Pintura de canaletas y bajadas pluviales en sintético</t>
  </si>
  <si>
    <t>a- Ducto de ventilacion y extractor eólico</t>
  </si>
  <si>
    <t>Muralla frontal y tejido perimetral</t>
  </si>
  <si>
    <t>Totem</t>
  </si>
  <si>
    <t>a- Muralla de ladrillo laminado con sardinel, espesor 15 cm, altura 1.50 m, incluye cimiento y su excavación, nivelación, asilación hidrófuga</t>
  </si>
  <si>
    <t>a- Pintura de portones y rejas tipo sintetica</t>
  </si>
  <si>
    <t>Cañería PVC 1/2"</t>
  </si>
  <si>
    <r>
      <t xml:space="preserve"> </t>
    </r>
    <r>
      <rPr>
        <b/>
        <sz val="11"/>
        <rFont val="Calibri Light"/>
        <family val="2"/>
        <scheme val="major"/>
      </rPr>
      <t>Mampostería</t>
    </r>
  </si>
  <si>
    <t>d- Cañeria PVC 75 mm interno blanco</t>
  </si>
  <si>
    <t>a- Pintura de paredes interior al látex acrílico lavable c/ enduido</t>
  </si>
  <si>
    <t>Bajada externa Diam 150 chapa No 26</t>
  </si>
  <si>
    <t>Elevación 030 común</t>
  </si>
  <si>
    <t>Ventana marco de aluminio anodizado con vidrio templado 0,60 x 0,40</t>
  </si>
  <si>
    <t>Ventana marco de aluminio anodizado con vidrio templado 1,50 x 1,10</t>
  </si>
  <si>
    <t>Ventana fija de vidrio templado 1,00 x 1,05</t>
  </si>
  <si>
    <t xml:space="preserve">Puerta de Acceso de vidrio templado de 10 mm de 1,50 x 2,10 </t>
  </si>
  <si>
    <t>Bajada externa Diam 100 chapa No 26</t>
  </si>
  <si>
    <t>r-</t>
  </si>
  <si>
    <t>GL</t>
  </si>
  <si>
    <t>DOMICILIO: I Región Sanitaria - Concepcion</t>
  </si>
  <si>
    <t>Movimiento de Suelo</t>
  </si>
  <si>
    <t>Aberturas</t>
  </si>
  <si>
    <t>Excavación  ciment Corrida Prof.0,80</t>
  </si>
  <si>
    <t>a- Revestido de azulejos 0.30x0.20m color blanco h=2,10m. Terminacion de guarda de pastillas 0,10x0,10 m.</t>
  </si>
  <si>
    <t>a- Canaletas alero moldurada (chapa Nº 26, des 50)</t>
  </si>
  <si>
    <t>Jardineria</t>
  </si>
  <si>
    <t>b- Plantines para reforestacion</t>
  </si>
  <si>
    <t>c- Plantas para ornamentacion</t>
  </si>
  <si>
    <t>CRONOGRAMA FISICO FINANCIERO</t>
  </si>
  <si>
    <t>MES 1</t>
  </si>
  <si>
    <t>MES 2</t>
  </si>
  <si>
    <t>MES 3</t>
  </si>
  <si>
    <t>MES 4</t>
  </si>
  <si>
    <t>MES 5</t>
  </si>
  <si>
    <t>Total</t>
  </si>
  <si>
    <t>%</t>
  </si>
  <si>
    <t>SEMANA1</t>
  </si>
  <si>
    <t>SEMANA2</t>
  </si>
  <si>
    <t>SEMANA3</t>
  </si>
  <si>
    <t>SEMANA4</t>
  </si>
  <si>
    <t>SEMANA5</t>
  </si>
  <si>
    <t>SEMANA6</t>
  </si>
  <si>
    <t>SEMANA7</t>
  </si>
  <si>
    <t>SEMANA8</t>
  </si>
  <si>
    <t>SEMANA9</t>
  </si>
  <si>
    <t>SEMANA10</t>
  </si>
  <si>
    <t>SEMANA11</t>
  </si>
  <si>
    <t>SEMANA12</t>
  </si>
  <si>
    <t>SEMANA13</t>
  </si>
  <si>
    <t>SEMANA14</t>
  </si>
  <si>
    <t>SEMANA15</t>
  </si>
  <si>
    <t>SEMANA16</t>
  </si>
  <si>
    <t>SEMANA17</t>
  </si>
  <si>
    <t>SEMANA18</t>
  </si>
  <si>
    <t>SEMANA19</t>
  </si>
  <si>
    <t>SEMANA20</t>
  </si>
  <si>
    <t xml:space="preserve"> Estructuras Ho.Ao </t>
  </si>
  <si>
    <t>Mesadas</t>
  </si>
  <si>
    <t xml:space="preserve"> Aberturas metálicas</t>
  </si>
  <si>
    <t>Aberturas de vidrios</t>
  </si>
  <si>
    <t>Instalación Prevenciòn Contra Incendios</t>
  </si>
  <si>
    <t>Murallas y tejido perimetral</t>
  </si>
  <si>
    <t>I   REGION SANITARIA - CONCEPCION</t>
  </si>
  <si>
    <t>Cimiento</t>
  </si>
  <si>
    <t xml:space="preserve">Mueble de Admisión y Medicamentos de estructura metalica con terminacion melaminica,  con doble mesada de  granito moldura pecho paloma </t>
  </si>
  <si>
    <t>Canillas tipo pico manguera de 1/2"</t>
  </si>
  <si>
    <t>Barra acero inoxidable  para baños publicos (2 fijos, 1 rebatible por Baño)</t>
  </si>
  <si>
    <t>Canaleta moldurada Desarrollo 050 chapa No 26</t>
  </si>
  <si>
    <t>Equipo de Aire Acondiconado 18.000 BTU/H. Incluye instalacion de Equipo (Odontologia, Sala Dit, Salas de Espera, Sala de Procedimientos, Vacunatorio, Consultorio Ginecologico)</t>
  </si>
  <si>
    <t xml:space="preserve">Equipo de Aire Acondiconado 12.000 BTU/H. Incluye instalacion de Equipo    (Consultorio 2, Admision, Medicamentos) </t>
  </si>
  <si>
    <t>Piedra bruta colocada  (1:2:10)</t>
  </si>
  <si>
    <t>Cámara séptica 1,40 x 2,70 m.</t>
  </si>
  <si>
    <t>Ventilador de techo de 56". Llave de comandos de 7 velocidades</t>
  </si>
  <si>
    <t>llave de corte general 3x 100 A</t>
  </si>
  <si>
    <t>llaves monofásicas de 16 A</t>
  </si>
  <si>
    <t>f- Linea trifásico desde el Tablero Principal hasta el tablero seccional</t>
  </si>
  <si>
    <t>Pared interior al látex acrílico lavable, con enduido</t>
  </si>
  <si>
    <t>CASETA DE BASURAS</t>
  </si>
  <si>
    <t>OBRAS EXTERIORES</t>
  </si>
  <si>
    <t>Excavación  cimiento Corrida Prof.0,80</t>
  </si>
  <si>
    <t>a- Obrador armado y desarmado para acopio de materiales</t>
  </si>
  <si>
    <t xml:space="preserve">b- Oficinas y sanitarios </t>
  </si>
  <si>
    <t>c-Vallado perimetral metalico H: 1,80 m</t>
  </si>
  <si>
    <t>MES</t>
  </si>
  <si>
    <t>Excavación de zapatas</t>
  </si>
  <si>
    <t>Vigas de fundacion 0,30x0,30 perimetrales</t>
  </si>
  <si>
    <t>Pilar H°A° P3/P16</t>
  </si>
  <si>
    <t>Pilar H°A° P1 y P2</t>
  </si>
  <si>
    <t xml:space="preserve">h- </t>
  </si>
  <si>
    <t>Porcelanato masa única pulido 60x60 cm</t>
  </si>
  <si>
    <t>Porcelanato masa única mate 60x60 cm</t>
  </si>
  <si>
    <t>De porcelanato mate 60x10 cm</t>
  </si>
  <si>
    <t>De porcelanato pulido 60x10 cm</t>
  </si>
  <si>
    <t>Armada en dos niveles bajo y sobre aberturas</t>
  </si>
  <si>
    <t>Para Silla Odontologica</t>
  </si>
  <si>
    <t>Lavatorio mediano con pedestal</t>
  </si>
  <si>
    <t>Inodoro blanco cisterna alta- Cuarto Septico-Baño Consultorio Ginecologico</t>
  </si>
  <si>
    <t>Inodoro blanco cisterna de acople con abertura frontal</t>
  </si>
  <si>
    <t>Piletas de acero inoxidable profundas. INCL colocacion en mesadas</t>
  </si>
  <si>
    <t>Piletas de acero inoxidable profundidad standard. INCL colocacion en mesadas</t>
  </si>
  <si>
    <t>Lavatorio de loza blanca con fregadero y pedestal</t>
  </si>
  <si>
    <r>
      <rPr>
        <b/>
        <sz val="11"/>
        <color theme="1"/>
        <rFont val="Calibri Light"/>
        <family val="2"/>
        <scheme val="major"/>
      </rPr>
      <t>Tablero Principal</t>
    </r>
    <r>
      <rPr>
        <sz val="11"/>
        <color theme="1"/>
        <rFont val="Calibri Light"/>
        <family val="2"/>
        <scheme val="major"/>
      </rPr>
      <t xml:space="preserve"> trifásico compuesto de:</t>
    </r>
  </si>
  <si>
    <t>Ladrillejos laminados 12x25 cm</t>
  </si>
  <si>
    <t>Silicona para revestimiento de ladrillejos,  previa limpieza</t>
  </si>
  <si>
    <t>Espejo tipo Float 0,60x0,80 m</t>
  </si>
  <si>
    <t xml:space="preserve"> Azulejos blanco 0,30x0,20m con pastillas 0,10x0,10 m de terminación </t>
  </si>
  <si>
    <t>Mueble de estructura metalica,cerramiento, puertas y estante inferior en placa de 18 mm con terminacion melaminica,  mesada de granito, zócalo de granito,  dos bachas de acero inoxidable standard con una grifería  pico móvil de mesada. En cocina/comedor.</t>
  </si>
  <si>
    <t>Mueble de estructura metalica,cerramiento, puertas y estante inferior en placa de 18 mm con terminacion melaminica,  mesada de granito, zócalo de granito,  dos bachas de acero inoxidable profundas con dos griferías  pico móvil de mesada. En odontología-procedimientos - vacunatorio-consultorio ginecologico.</t>
  </si>
  <si>
    <t>Marco metalico, diseño incluye contramarco. Para todas las puertas de madera</t>
  </si>
  <si>
    <t>Puerta de salida de emergencia de 1,20x2,10. Incluye herrajes, cerraduras y marco metálico</t>
  </si>
  <si>
    <t>Puerta de servicio 0.90x2,10. Incluye herrajes, cerraduras y marco metálico</t>
  </si>
  <si>
    <t>Puerta de Deposito, apersianado 1,15x2,10. Incluye herrajes, cerraduras y marco metálico</t>
  </si>
  <si>
    <t>Canaleta limahoya Desarrollo 060 chapa No 26. Incluye aislante</t>
  </si>
  <si>
    <t>Placa Inauguracional, medidas de 35 x 45 cm, peso aproximado de 6,5 a 7 kg. Terminación texto en alto relieve fondo negro.</t>
  </si>
  <si>
    <t>Limpieza Periódica y Final de Obra. Incluye limpieza especializada para entrega de obra.</t>
  </si>
  <si>
    <t>a-Provisión y colocación de lavatorio loza blanca profunda con fregadero y pedestal con griferia</t>
  </si>
  <si>
    <t>Mueble fijo superior para cocina y lavadero</t>
  </si>
  <si>
    <t>Cortinas antibacterial</t>
  </si>
  <si>
    <t>a- Portón acceso peatonal 2,00x1,5 y 2 vehicular 5,50x1.5 m (hojas moviles 3,50 x 1,50), caño verticales pared gruesa de 2mm de 20x20, incluye herrajes, y pasadores</t>
  </si>
  <si>
    <t>b- Rejas de caño verticales pared gruesa de 2mm de 20x20 mm, con travesaños superior e inferior h=1.50 m, pilares cuadrados de 100x100 mm, mismo material portones rejas y pilares. En fachada frontal</t>
  </si>
  <si>
    <t>a- Limpieza de Terreno, preparacion para su posterior relleno</t>
  </si>
  <si>
    <t>b- Destronque de arboles</t>
  </si>
  <si>
    <t>Ventana marco de aluminio anodizado con vidrio templado 1,20 x 1,10</t>
  </si>
  <si>
    <t>Nivelacion 030 comun H: 0,30 m. Incluye mamposteria de nivelación para guardaobras</t>
  </si>
  <si>
    <t>b- Cartel identificador  6,25 x 0,68 . Incluye iluminación  y letras corporeas para descripción del nombre de la USF</t>
  </si>
  <si>
    <t>a-Piso de H° A°, 10 cm de espesor con parrilla de 30 x 30 de varillas de acero,y juntas de dilatacion con baldosas de canto rodado en Acceso Peatonal</t>
  </si>
  <si>
    <t>Pintura exterior texturada riscada para pórticos</t>
  </si>
  <si>
    <t>e- Piso de Hormigón armado, 10 cm de espesor, con  parrilla de 30 x 30 de varillas de acero, con junta de dilatación y ranuras antiderrapantes. Acceso vehicular, rampa</t>
  </si>
  <si>
    <t>b- Rejilla metálica rebatible, 1,50x1,35 m</t>
  </si>
  <si>
    <t>a- Rampa peatonal de hormigon ranurado</t>
  </si>
  <si>
    <t>b- Escalera, por peldaño</t>
  </si>
  <si>
    <t>a- Cartel señalizacion de Peligro Basura Patológica en caseta</t>
  </si>
  <si>
    <t>Lavatorio con pedestal para niños</t>
  </si>
  <si>
    <t xml:space="preserve">Accesorios de loza (portarrollos y perchero) </t>
  </si>
  <si>
    <t>Jabonera de loza para baños y consultorios</t>
  </si>
  <si>
    <t>Termo Ducha Electrica. Capacidad 10 Litros</t>
  </si>
  <si>
    <t>d- Cartel de Obra 2,00 x 1,50 m.</t>
  </si>
  <si>
    <t xml:space="preserve">Iluminacion de Emergencia </t>
  </si>
  <si>
    <t>Iluminacion de Emergencia Halogena</t>
  </si>
  <si>
    <t>Pared exterior al látex al agua, con enduido</t>
  </si>
  <si>
    <t>Techo de chapas termoacústicas autoportantes,  correas metálicas para limahoyas. Chapas trapezoidales de zinc N° 26 + poliuretano inyectado 50mm + chapa lisa con ranuras;  prepintada en blanco. (USF y estacionamiento de ambulancias). Incluye babeta de cumbreras, y babetas laterales de proteccion a las chapas, además pintura  antióxido y sintetica para estructura metálica vista.</t>
  </si>
  <si>
    <t>b- Vigas superiores 0,15x0,30</t>
  </si>
  <si>
    <t xml:space="preserve">b- </t>
  </si>
  <si>
    <t>Pozos de Cimentación (1:2:10)</t>
  </si>
  <si>
    <t>a- Piedra bruta colocada  (1:2:10)</t>
  </si>
  <si>
    <t>a- Vigas inferiores  0,30x0,30</t>
  </si>
  <si>
    <t>a- Elevación de 0,15 ladrillos comunes</t>
  </si>
  <si>
    <t>b- Armado de mamp. s/ abert y asiento de tirantes  ( 2 var d/ 8 x 2 hil)</t>
  </si>
  <si>
    <t>a- Techo de chapas termoacústicas autoportantes,  correas metálicas para limahoyas. Chapas trapezoidales de zinc N° 26 + poliuretano inyectado 50mm + chapa lisa con ranuras;  prepintada en blanco.  Incluye babeta de cumbreras, y babetas laterales de proteccion a las chapas, además pintura  antióxido y sintetica para estructura metálica vista.</t>
  </si>
  <si>
    <t>c- Ventana marco de aluminio anodizado con vidrio templado 1,20 x 0,40 con marco y tela metalica exterior .</t>
  </si>
  <si>
    <t>b- Pared exterior al látex al agua, con enduido</t>
  </si>
  <si>
    <t>s-</t>
  </si>
  <si>
    <t>Alumbrado público Led 50 w con fotocelula</t>
  </si>
  <si>
    <t>b-Piso de H° A°, 10 cm de espesor con parrilla de 30 x 30 de varillas de acero,y juntas de dilatacion con baldosas de canto rodado en Vereda 40 ml y 2,00 m de ancho.</t>
  </si>
  <si>
    <t>Registro de captación de lixiviado 0.30 x 1.50m. Incluye rejilla</t>
  </si>
  <si>
    <t>b- Extractor Eolico</t>
  </si>
  <si>
    <t>Carteleria</t>
  </si>
  <si>
    <t>a- Totem:  Incluye bastidor metalico de caños, columna metálica de chapa negra, revestimiento con ACM, cajas de acrilico, adhesivo impreso, base de fundación de Hormigon, iluminación backlight con tubos y modulos Leds. Ver lámina de detalle. Incluye mano de obra, fabricación y colocación. Traslado y montaje en la Unidad</t>
  </si>
  <si>
    <t>d- Piso de Hormigón armado, 10 cm de espesor, con  parrilla de 30 x 30 de varillas de acero, con junta de dilatación. Incluye estacionamiento de Ambulancia, motos y vehiculos. Incluye pintura termoplastica para señalizacion de estacionamientos</t>
  </si>
  <si>
    <t>e- Replanteo y marcación. Incluye area de USF, Obras exteriores, Caseta de Basuras y estacionamiento de ambulancia.</t>
  </si>
  <si>
    <t>P. Placa  0,7x2,10 . Incluye herrajes y cerraduras</t>
  </si>
  <si>
    <t>P. Placa  0,9x2,10. Incluye herrajes y cerraduras</t>
  </si>
  <si>
    <t>P. Placa  1,40x2,10 vaivén c/ mirilla y guarda camilla 015. Incluye herrajes y cerraduras</t>
  </si>
  <si>
    <t>b- Cerco de almabre tejido 2"x2"x16 y 1,80 m de alto, reforzado con 3 hiladas de alambre liso con poste de hormigon de 2,5 mts de altura, con 3 hiladas de alambre de puas N° 16 en cabezal. Incluye excavación, dado de H° para macizado de postes, y muro de piedras corrido</t>
  </si>
  <si>
    <t>Señaletica, Cartel adosado a la puerta y piletas,en acrilico 3,2 mm (0,4 x 0,15)</t>
  </si>
  <si>
    <t xml:space="preserve">SUP. A CONSTRUIR:     11,40 m2    </t>
  </si>
  <si>
    <t xml:space="preserve">SUP. A CONSTRUIR: 370,74 m2            </t>
  </si>
  <si>
    <t xml:space="preserve">j- </t>
  </si>
  <si>
    <t xml:space="preserve">b- Rejilla de piso  sifonada 0,15 x 0,15 </t>
  </si>
  <si>
    <t>MES 6</t>
  </si>
  <si>
    <t>MES 7</t>
  </si>
  <si>
    <t>SEMANA21</t>
  </si>
  <si>
    <t>SEMANA22</t>
  </si>
  <si>
    <t>SEMANA23</t>
  </si>
  <si>
    <t>SEMANA24</t>
  </si>
  <si>
    <t>SEMANA25</t>
  </si>
  <si>
    <t>SEMANA26</t>
  </si>
  <si>
    <t>SEMANA27</t>
  </si>
  <si>
    <t>SEMANA28</t>
  </si>
  <si>
    <t>Vigas de fundacion 0,15 x 0,30</t>
  </si>
  <si>
    <t>t-</t>
  </si>
  <si>
    <t>Provision e instalación de Puesto de distribución Aéreo 50 kva. Incluye columna de Hormigón</t>
  </si>
  <si>
    <t>Gl</t>
  </si>
  <si>
    <t>Provision e instalación de PD Aereo</t>
  </si>
  <si>
    <t>a- Empastado natural. Incluye taludes y zonas cercanas a USF</t>
  </si>
  <si>
    <t>Cascotes ext.10 cm terr natural (1-4-16-24). Para guardaobras</t>
  </si>
  <si>
    <t>Zapatas de H° A°, base 1,00 x 1,00 m.  Z3/Z24</t>
  </si>
  <si>
    <t>Zapatas de H° A°, base 1,35 x 1,00 m.  Z1 y Z2</t>
  </si>
  <si>
    <t>Zapatas, base 1,35x1,00 m. Z15/Z16</t>
  </si>
  <si>
    <t>Viga de H°A° 0.15x0.30 superior</t>
  </si>
  <si>
    <t>Viga de H° A° en Portico de Acceso 0,15 x 0,30</t>
  </si>
  <si>
    <t>Viga de H° A° en Portico de Galeria Posterior 0,15 x 0,30</t>
  </si>
  <si>
    <t>Pozo absorbente Ø 2,50 m.</t>
  </si>
  <si>
    <t>b-Cascotes ext.10 cm terr natural (1-4-16-24). Para guardaobras</t>
  </si>
  <si>
    <t>Instalación de agua fría en lavatorio. Incluye llave de Paso de 1/2"</t>
  </si>
  <si>
    <t>d- Bajada externa (chapa Nº 26, diam 100 mm)</t>
  </si>
  <si>
    <t>b-Pintura al latex exterior para muralla.</t>
  </si>
  <si>
    <t>c- Baranda metalica para rampas y escaleras. H: 1,10 m</t>
  </si>
  <si>
    <t>SUP. A CONSTRUIR: 433,3 m2</t>
  </si>
  <si>
    <t>OBRA: UNIDAD DE SALUD DE LA FAMILIA KURUPAY LOMA</t>
  </si>
  <si>
    <t>UBICACIÓN: Horqueta - Concepcion</t>
  </si>
  <si>
    <t>Relleno apisonado H=0,85 m. Incluye area de USF, Obras exteriores y Caseta de Basuras. Incluye formación de taludes</t>
  </si>
  <si>
    <t>c- Muro de contencion de piedras. Area de rampa de galeria posterior</t>
  </si>
  <si>
    <t>Artefactos con luminarias de tubo Led 1x20w</t>
  </si>
  <si>
    <t>Artefactos con luminarias de tubo Led 1x40w</t>
  </si>
  <si>
    <t>Artefactos con luminarias de tubo Led 2x40w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</si>
</sst>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_ &quot;₲&quot;\ * #,##0_ ;_ &quot;₲&quot;\ * \-#,##0_ ;_ &quot;₲&quot;\ * &quot;-&quot;_ ;_ @_ "/>
    <numFmt numFmtId="165" formatCode="_ * #,##0.00_ ;_ * \-#,##0.00_ ;_ * &quot;-&quot;??_ ;_ @_ "/>
    <numFmt numFmtId="166" formatCode="_-* #,##0\ _€_-;\-* #,##0\ _€_-;_-* &quot;-&quot;\ _€_-;_-@_-"/>
    <numFmt numFmtId="167" formatCode="_-* #,##0.00\ _€_-;\-* #,##0.00\ _€_-;_-* &quot;-&quot;??\ _€_-;_-@_-"/>
    <numFmt numFmtId="168" formatCode="#,##0.000\ &quot;kg&quot;"/>
    <numFmt numFmtId="169" formatCode="_ * #,##0_ ;_ * \-#,##0_ ;_ * &quot;-&quot;??_ ;_ @_ "/>
    <numFmt numFmtId="170" formatCode="0.0"/>
    <numFmt numFmtId="171" formatCode="0.000%"/>
  </numFmts>
  <fonts count="28" x14ac:knownFonts="1">
    <font>
      <sz val="11"/>
      <color theme="1"/>
      <name val="Calibri"/>
      <family val="2"/>
      <scheme val="minor"/>
    </font>
    <font>
      <sz val="11"/>
      <color theme="1"/>
      <name val="Calibri"/>
      <family val="2"/>
      <scheme val="minor"/>
    </font>
    <font>
      <sz val="10"/>
      <name val="Arial"/>
      <family val="2"/>
    </font>
    <font>
      <sz val="12"/>
      <name val="Arial"/>
      <family val="2"/>
    </font>
    <font>
      <sz val="11"/>
      <name val="Arial"/>
      <family val="2"/>
    </font>
    <font>
      <sz val="11"/>
      <color rgb="FF000000"/>
      <name val="Calibri"/>
      <family val="2"/>
      <charset val="204"/>
    </font>
    <font>
      <b/>
      <i/>
      <sz val="12"/>
      <name val="Arial"/>
      <family val="2"/>
    </font>
    <font>
      <sz val="10"/>
      <name val="Arial"/>
      <family val="2"/>
    </font>
    <font>
      <sz val="11"/>
      <color theme="1"/>
      <name val="Calibri Light"/>
      <family val="2"/>
      <scheme val="major"/>
    </font>
    <font>
      <b/>
      <sz val="11"/>
      <color theme="1"/>
      <name val="Calibri Light"/>
      <family val="2"/>
      <scheme val="major"/>
    </font>
    <font>
      <b/>
      <sz val="11"/>
      <name val="Calibri Light"/>
      <family val="2"/>
      <scheme val="major"/>
    </font>
    <font>
      <sz val="11"/>
      <name val="Calibri Light"/>
      <family val="2"/>
      <scheme val="major"/>
    </font>
    <font>
      <sz val="11"/>
      <color indexed="8"/>
      <name val="Calibri Light"/>
      <family val="2"/>
      <scheme val="major"/>
    </font>
    <font>
      <b/>
      <i/>
      <sz val="11"/>
      <name val="Calibri Light"/>
      <family val="2"/>
      <scheme val="major"/>
    </font>
    <font>
      <b/>
      <sz val="11"/>
      <color indexed="63"/>
      <name val="Calibri Light"/>
      <family val="2"/>
      <scheme val="major"/>
    </font>
    <font>
      <sz val="10"/>
      <color rgb="FF000000"/>
      <name val="Times New Roman"/>
      <family val="1"/>
    </font>
    <font>
      <sz val="11"/>
      <color indexed="8"/>
      <name val="Calibri"/>
      <family val="2"/>
      <scheme val="minor"/>
    </font>
    <font>
      <b/>
      <i/>
      <sz val="15"/>
      <color theme="0" tint="-0.34998626667073579"/>
      <name val="Arial"/>
      <family val="2"/>
    </font>
    <font>
      <sz val="15"/>
      <name val="Calibri"/>
      <family val="2"/>
      <scheme val="minor"/>
    </font>
    <font>
      <b/>
      <i/>
      <sz val="10"/>
      <name val="Garamond"/>
      <family val="1"/>
    </font>
    <font>
      <b/>
      <sz val="14"/>
      <name val="Arial"/>
      <family val="2"/>
    </font>
    <font>
      <b/>
      <sz val="10"/>
      <name val="Arial"/>
      <family val="2"/>
    </font>
    <font>
      <b/>
      <sz val="11"/>
      <name val="Arial"/>
      <family val="2"/>
    </font>
    <font>
      <b/>
      <i/>
      <sz val="11"/>
      <name val="Arial"/>
      <family val="2"/>
    </font>
    <font>
      <sz val="10"/>
      <color rgb="FFFF0000"/>
      <name val="Arial"/>
      <family val="2"/>
    </font>
    <font>
      <b/>
      <sz val="12"/>
      <name val="Arial"/>
      <family val="2"/>
    </font>
    <font>
      <b/>
      <sz val="20"/>
      <name val="Arial"/>
      <family val="2"/>
    </font>
    <font>
      <b/>
      <sz val="28"/>
      <name val="Arial"/>
      <family val="2"/>
    </font>
  </fonts>
  <fills count="10">
    <fill>
      <patternFill patternType="none"/>
    </fill>
    <fill>
      <patternFill patternType="gray125"/>
    </fill>
    <fill>
      <patternFill patternType="solid">
        <fgColor theme="0"/>
        <bgColor indexed="64"/>
      </patternFill>
    </fill>
    <fill>
      <patternFill patternType="lightGray"/>
    </fill>
    <fill>
      <patternFill patternType="solid">
        <fgColor theme="4" tint="0.39997558519241921"/>
        <bgColor indexed="64"/>
      </patternFill>
    </fill>
    <fill>
      <patternFill patternType="solid">
        <fgColor theme="6" tint="0.59999389629810485"/>
        <bgColor indexed="64"/>
      </patternFill>
    </fill>
    <fill>
      <patternFill patternType="solid">
        <fgColor theme="0" tint="-0.34998626667073579"/>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4" tint="0.7999816888943144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ck">
        <color indexed="64"/>
      </top>
      <bottom/>
      <diagonal/>
    </border>
    <border>
      <left/>
      <right/>
      <top/>
      <bottom style="thick">
        <color indexed="64"/>
      </bottom>
      <diagonal/>
    </border>
    <border>
      <left style="thick">
        <color indexed="64"/>
      </left>
      <right/>
      <top/>
      <bottom style="thick">
        <color indexed="64"/>
      </bottom>
      <diagonal/>
    </border>
    <border>
      <left style="thin">
        <color auto="1"/>
      </left>
      <right style="thin">
        <color auto="1"/>
      </right>
      <top style="thin">
        <color indexed="64"/>
      </top>
      <bottom style="medium">
        <color indexed="64"/>
      </bottom>
      <diagonal/>
    </border>
    <border>
      <left/>
      <right/>
      <top style="thin">
        <color indexed="64"/>
      </top>
      <bottom style="medium">
        <color indexed="64"/>
      </bottom>
      <diagonal/>
    </border>
    <border>
      <left/>
      <right style="thin">
        <color auto="1"/>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auto="1"/>
      </left>
      <right style="medium">
        <color indexed="64"/>
      </right>
      <top style="thin">
        <color indexed="64"/>
      </top>
      <bottom style="medium">
        <color indexed="64"/>
      </bottom>
      <diagonal/>
    </border>
    <border>
      <left/>
      <right/>
      <top/>
      <bottom style="medium">
        <color indexed="64"/>
      </bottom>
      <diagonal/>
    </border>
    <border>
      <left style="double">
        <color indexed="64"/>
      </left>
      <right/>
      <top style="medium">
        <color indexed="64"/>
      </top>
      <bottom style="double">
        <color indexed="64"/>
      </bottom>
      <diagonal/>
    </border>
    <border>
      <left/>
      <right/>
      <top style="medium">
        <color indexed="64"/>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style="double">
        <color indexed="64"/>
      </left>
      <right/>
      <top/>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7">
    <xf numFmtId="0" fontId="0" fillId="0" borderId="0"/>
    <xf numFmtId="0" fontId="2" fillId="0" borderId="0"/>
    <xf numFmtId="0" fontId="5" fillId="0" borderId="0"/>
    <xf numFmtId="168" fontId="2" fillId="0" borderId="0" applyFont="0" applyFill="0" applyBorder="0" applyAlignment="0" applyProtection="0"/>
    <xf numFmtId="164" fontId="1" fillId="0" borderId="0" applyFont="0" applyFill="0" applyBorder="0" applyAlignment="0" applyProtection="0"/>
    <xf numFmtId="0" fontId="7" fillId="0" borderId="0"/>
    <xf numFmtId="165" fontId="2"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0" fontId="2" fillId="0" borderId="0"/>
    <xf numFmtId="167" fontId="1" fillId="0" borderId="0" applyFont="0" applyFill="0" applyBorder="0" applyAlignment="0" applyProtection="0"/>
    <xf numFmtId="167" fontId="15" fillId="0" borderId="0" applyFont="0" applyFill="0" applyBorder="0" applyAlignment="0" applyProtection="0"/>
    <xf numFmtId="0" fontId="16" fillId="0" borderId="0"/>
    <xf numFmtId="0" fontId="15" fillId="0" borderId="0"/>
    <xf numFmtId="167" fontId="16" fillId="0" borderId="0" applyFont="0" applyFill="0" applyBorder="0" applyAlignment="0" applyProtection="0"/>
    <xf numFmtId="167" fontId="15" fillId="0" borderId="0" applyFont="0" applyFill="0" applyBorder="0" applyAlignment="0" applyProtection="0"/>
    <xf numFmtId="9" fontId="2" fillId="0" borderId="0" applyFont="0" applyFill="0" applyBorder="0" applyAlignment="0" applyProtection="0"/>
  </cellStyleXfs>
  <cellXfs count="351">
    <xf numFmtId="0" fontId="0" fillId="0" borderId="0" xfId="0"/>
    <xf numFmtId="0" fontId="7" fillId="0" borderId="0" xfId="5"/>
    <xf numFmtId="0" fontId="7" fillId="0" borderId="0" xfId="5" applyAlignment="1">
      <alignment vertical="center"/>
    </xf>
    <xf numFmtId="0" fontId="7" fillId="2" borderId="0" xfId="5" applyFill="1"/>
    <xf numFmtId="0" fontId="11" fillId="0" borderId="2" xfId="5" applyFont="1" applyBorder="1" applyAlignment="1">
      <alignment horizontal="left" vertical="center"/>
    </xf>
    <xf numFmtId="0" fontId="11" fillId="0" borderId="17" xfId="5" applyFont="1" applyBorder="1" applyAlignment="1">
      <alignment horizontal="left" vertical="center"/>
    </xf>
    <xf numFmtId="0" fontId="11" fillId="0" borderId="0" xfId="5" applyFont="1" applyAlignment="1">
      <alignment horizontal="left" vertical="center"/>
    </xf>
    <xf numFmtId="0" fontId="11" fillId="0" borderId="0" xfId="5" applyFont="1"/>
    <xf numFmtId="0" fontId="13" fillId="0" borderId="0" xfId="5" applyFont="1" applyAlignment="1">
      <alignment horizontal="center" vertical="center"/>
    </xf>
    <xf numFmtId="0" fontId="13" fillId="0" borderId="0" xfId="5" applyFont="1" applyAlignment="1">
      <alignment vertical="center"/>
    </xf>
    <xf numFmtId="0" fontId="13" fillId="0" borderId="0" xfId="5" applyFont="1" applyAlignment="1">
      <alignment horizontal="left" vertical="center"/>
    </xf>
    <xf numFmtId="0" fontId="11" fillId="0" borderId="0" xfId="5" applyFont="1" applyAlignment="1">
      <alignment vertical="center"/>
    </xf>
    <xf numFmtId="0" fontId="14" fillId="0" borderId="0" xfId="5" applyFont="1" applyAlignment="1">
      <alignment horizontal="center" vertical="center"/>
    </xf>
    <xf numFmtId="0" fontId="11" fillId="0" borderId="0" xfId="5" applyFont="1" applyAlignment="1">
      <alignment horizontal="center" vertical="center"/>
    </xf>
    <xf numFmtId="0" fontId="10" fillId="0" borderId="0" xfId="5" applyFont="1" applyAlignment="1">
      <alignment vertical="center"/>
    </xf>
    <xf numFmtId="0" fontId="13" fillId="1" borderId="24" xfId="5" applyFont="1" applyFill="1" applyBorder="1"/>
    <xf numFmtId="0" fontId="13" fillId="1" borderId="21" xfId="5" applyFont="1" applyFill="1" applyBorder="1" applyAlignment="1">
      <alignment horizontal="center" vertical="center"/>
    </xf>
    <xf numFmtId="0" fontId="13" fillId="1" borderId="21" xfId="5" applyFont="1" applyFill="1" applyBorder="1" applyAlignment="1">
      <alignment vertical="center"/>
    </xf>
    <xf numFmtId="0" fontId="13" fillId="1" borderId="20" xfId="5" applyFont="1" applyFill="1" applyBorder="1" applyAlignment="1">
      <alignment vertical="center"/>
    </xf>
    <xf numFmtId="0" fontId="10" fillId="0" borderId="16" xfId="5" applyFont="1" applyBorder="1" applyAlignment="1">
      <alignment horizontal="center"/>
    </xf>
    <xf numFmtId="0" fontId="11" fillId="0" borderId="14" xfId="5" applyFont="1" applyBorder="1" applyAlignment="1">
      <alignment horizontal="left" vertical="center"/>
    </xf>
    <xf numFmtId="0" fontId="11" fillId="0" borderId="15" xfId="5" applyFont="1" applyBorder="1" applyAlignment="1">
      <alignment horizontal="left" vertical="center"/>
    </xf>
    <xf numFmtId="0" fontId="10" fillId="0" borderId="2" xfId="5" applyFont="1" applyBorder="1" applyAlignment="1">
      <alignment horizontal="center" vertical="center"/>
    </xf>
    <xf numFmtId="0" fontId="10" fillId="0" borderId="1" xfId="5" applyFont="1" applyBorder="1" applyAlignment="1">
      <alignment vertical="center"/>
    </xf>
    <xf numFmtId="0" fontId="10" fillId="0" borderId="2" xfId="5" applyFont="1" applyBorder="1" applyAlignment="1">
      <alignment vertical="center"/>
    </xf>
    <xf numFmtId="0" fontId="10" fillId="1" borderId="16" xfId="5" applyFont="1" applyFill="1" applyBorder="1" applyAlignment="1">
      <alignment horizontal="center"/>
    </xf>
    <xf numFmtId="0" fontId="10" fillId="0" borderId="14" xfId="5" applyFont="1" applyBorder="1" applyAlignment="1">
      <alignment horizontal="left" vertical="center"/>
    </xf>
    <xf numFmtId="3" fontId="11" fillId="0" borderId="2" xfId="5" applyNumberFormat="1" applyFont="1" applyBorder="1" applyAlignment="1">
      <alignment vertical="center"/>
    </xf>
    <xf numFmtId="3" fontId="11" fillId="0" borderId="1" xfId="5" applyNumberFormat="1" applyFont="1" applyBorder="1" applyAlignment="1">
      <alignment vertical="center"/>
    </xf>
    <xf numFmtId="0" fontId="11" fillId="0" borderId="16" xfId="5" applyFont="1" applyBorder="1" applyAlignment="1">
      <alignment horizontal="center"/>
    </xf>
    <xf numFmtId="0" fontId="11" fillId="0" borderId="2" xfId="5" applyFont="1" applyBorder="1" applyAlignment="1">
      <alignment horizontal="center" vertical="center"/>
    </xf>
    <xf numFmtId="4" fontId="11" fillId="0" borderId="1" xfId="5" applyNumberFormat="1" applyFont="1" applyBorder="1" applyAlignment="1">
      <alignment vertical="center"/>
    </xf>
    <xf numFmtId="166" fontId="11" fillId="0" borderId="1" xfId="5" applyNumberFormat="1" applyFont="1" applyBorder="1" applyAlignment="1">
      <alignment vertical="center"/>
    </xf>
    <xf numFmtId="0" fontId="11" fillId="4" borderId="16" xfId="5" applyFont="1" applyFill="1" applyBorder="1" applyAlignment="1">
      <alignment horizontal="center" vertical="center"/>
    </xf>
    <xf numFmtId="0" fontId="11" fillId="4" borderId="2" xfId="5" applyFont="1" applyFill="1" applyBorder="1" applyAlignment="1">
      <alignment horizontal="center" vertical="center"/>
    </xf>
    <xf numFmtId="165" fontId="11" fillId="4" borderId="14" xfId="6" applyFont="1" applyFill="1" applyBorder="1" applyAlignment="1">
      <alignment vertical="center"/>
    </xf>
    <xf numFmtId="3" fontId="11" fillId="4" borderId="1" xfId="5" applyNumberFormat="1" applyFont="1" applyFill="1" applyBorder="1" applyAlignment="1">
      <alignment vertical="center"/>
    </xf>
    <xf numFmtId="3" fontId="13" fillId="4" borderId="1" xfId="5" applyNumberFormat="1" applyFont="1" applyFill="1" applyBorder="1" applyAlignment="1">
      <alignment vertical="center"/>
    </xf>
    <xf numFmtId="0" fontId="11" fillId="0" borderId="1" xfId="5" applyFont="1" applyBorder="1" applyAlignment="1">
      <alignment horizontal="center" vertical="center"/>
    </xf>
    <xf numFmtId="4" fontId="10" fillId="0" borderId="1" xfId="5" applyNumberFormat="1" applyFont="1" applyBorder="1" applyAlignment="1">
      <alignment vertical="center"/>
    </xf>
    <xf numFmtId="4" fontId="11" fillId="0" borderId="14" xfId="5" applyNumberFormat="1" applyFont="1" applyBorder="1" applyAlignment="1">
      <alignment vertical="center"/>
    </xf>
    <xf numFmtId="0" fontId="9" fillId="0" borderId="14" xfId="5" applyFont="1" applyBorder="1" applyAlignment="1">
      <alignment horizontal="left" vertical="center"/>
    </xf>
    <xf numFmtId="0" fontId="8" fillId="0" borderId="2" xfId="5" applyFont="1" applyBorder="1" applyAlignment="1">
      <alignment horizontal="left" vertical="center"/>
    </xf>
    <xf numFmtId="0" fontId="8" fillId="0" borderId="15" xfId="5" applyFont="1" applyBorder="1" applyAlignment="1">
      <alignment horizontal="left" vertical="center"/>
    </xf>
    <xf numFmtId="0" fontId="9" fillId="0" borderId="2" xfId="5" applyFont="1" applyBorder="1" applyAlignment="1">
      <alignment horizontal="center" vertical="center"/>
    </xf>
    <xf numFmtId="4" fontId="9" fillId="0" borderId="1" xfId="5" applyNumberFormat="1" applyFont="1" applyBorder="1" applyAlignment="1">
      <alignment vertical="center"/>
    </xf>
    <xf numFmtId="166" fontId="8" fillId="0" borderId="1" xfId="5" applyNumberFormat="1" applyFont="1" applyBorder="1" applyAlignment="1">
      <alignment vertical="center"/>
    </xf>
    <xf numFmtId="0" fontId="8" fillId="0" borderId="1" xfId="5" applyFont="1" applyBorder="1" applyAlignment="1">
      <alignment horizontal="left" vertical="center"/>
    </xf>
    <xf numFmtId="0" fontId="8" fillId="0" borderId="2" xfId="5" applyFont="1" applyBorder="1" applyAlignment="1">
      <alignment horizontal="center" vertical="center"/>
    </xf>
    <xf numFmtId="4" fontId="8" fillId="0" borderId="1" xfId="5" applyNumberFormat="1" applyFont="1" applyBorder="1" applyAlignment="1">
      <alignment vertical="center"/>
    </xf>
    <xf numFmtId="0" fontId="8" fillId="0" borderId="1" xfId="5" applyFont="1" applyBorder="1" applyAlignment="1">
      <alignment horizontal="center" vertical="center"/>
    </xf>
    <xf numFmtId="0" fontId="8" fillId="0" borderId="14" xfId="5" applyFont="1" applyBorder="1" applyAlignment="1">
      <alignment horizontal="left" vertical="center"/>
    </xf>
    <xf numFmtId="0" fontId="11" fillId="0" borderId="18" xfId="5" applyFont="1" applyBorder="1" applyAlignment="1">
      <alignment horizontal="left" vertical="center"/>
    </xf>
    <xf numFmtId="0" fontId="11" fillId="0" borderId="16" xfId="5" applyFont="1" applyBorder="1"/>
    <xf numFmtId="1" fontId="8" fillId="0" borderId="2" xfId="5" applyNumberFormat="1" applyFont="1" applyBorder="1" applyAlignment="1">
      <alignment horizontal="left" vertical="center"/>
    </xf>
    <xf numFmtId="3" fontId="8" fillId="0" borderId="2" xfId="5" applyNumberFormat="1" applyFont="1" applyBorder="1" applyAlignment="1">
      <alignment horizontal="left" vertical="center"/>
    </xf>
    <xf numFmtId="0" fontId="10" fillId="1" borderId="16" xfId="5" applyFont="1" applyFill="1" applyBorder="1"/>
    <xf numFmtId="0" fontId="11" fillId="0" borderId="2" xfId="5" applyFont="1" applyBorder="1" applyAlignment="1">
      <alignment horizontal="left" vertical="center" wrapText="1"/>
    </xf>
    <xf numFmtId="0" fontId="11" fillId="0" borderId="15" xfId="5" applyFont="1" applyBorder="1" applyAlignment="1">
      <alignment horizontal="left" vertical="center" wrapText="1"/>
    </xf>
    <xf numFmtId="0" fontId="11" fillId="0" borderId="13" xfId="5" applyFont="1" applyBorder="1"/>
    <xf numFmtId="0" fontId="11" fillId="0" borderId="12" xfId="5" applyFont="1" applyBorder="1" applyAlignment="1">
      <alignment horizontal="left" vertical="center"/>
    </xf>
    <xf numFmtId="0" fontId="11" fillId="0" borderId="10" xfId="5" applyFont="1" applyBorder="1" applyAlignment="1">
      <alignment horizontal="left" vertical="center"/>
    </xf>
    <xf numFmtId="0" fontId="11" fillId="0" borderId="11" xfId="5" applyFont="1" applyBorder="1" applyAlignment="1">
      <alignment horizontal="left" vertical="center"/>
    </xf>
    <xf numFmtId="0" fontId="11" fillId="0" borderId="10" xfId="5" applyFont="1" applyBorder="1" applyAlignment="1">
      <alignment horizontal="center" vertical="center"/>
    </xf>
    <xf numFmtId="0" fontId="10" fillId="0" borderId="9" xfId="5" applyFont="1" applyBorder="1" applyAlignment="1">
      <alignment vertical="center"/>
    </xf>
    <xf numFmtId="169" fontId="11" fillId="0" borderId="10" xfId="6" applyNumberFormat="1" applyFont="1" applyFill="1" applyBorder="1" applyAlignment="1">
      <alignment vertical="center"/>
    </xf>
    <xf numFmtId="3" fontId="11" fillId="0" borderId="9" xfId="5" applyNumberFormat="1" applyFont="1" applyBorder="1" applyAlignment="1">
      <alignment vertical="center"/>
    </xf>
    <xf numFmtId="0" fontId="10" fillId="3" borderId="8" xfId="5" applyFont="1" applyFill="1" applyBorder="1" applyAlignment="1">
      <alignment vertical="center"/>
    </xf>
    <xf numFmtId="0" fontId="11" fillId="3" borderId="7" xfId="5" applyFont="1" applyFill="1" applyBorder="1" applyAlignment="1">
      <alignment vertical="center"/>
    </xf>
    <xf numFmtId="3" fontId="10" fillId="3" borderId="7" xfId="5" applyNumberFormat="1" applyFont="1" applyFill="1" applyBorder="1" applyAlignment="1">
      <alignment vertical="center"/>
    </xf>
    <xf numFmtId="0" fontId="10" fillId="0" borderId="6" xfId="5" applyFont="1" applyBorder="1" applyAlignment="1">
      <alignment vertical="center"/>
    </xf>
    <xf numFmtId="0" fontId="11" fillId="0" borderId="6" xfId="5" applyFont="1" applyBorder="1" applyAlignment="1">
      <alignment vertical="center"/>
    </xf>
    <xf numFmtId="3" fontId="10" fillId="0" borderId="6" xfId="5" applyNumberFormat="1" applyFont="1" applyBorder="1" applyAlignment="1">
      <alignment vertical="center"/>
    </xf>
    <xf numFmtId="0" fontId="10" fillId="0" borderId="0" xfId="5" applyFont="1" applyAlignment="1">
      <alignment horizontal="center"/>
    </xf>
    <xf numFmtId="0" fontId="10" fillId="0" borderId="0" xfId="5" applyFont="1" applyAlignment="1">
      <alignment horizontal="left" vertical="center"/>
    </xf>
    <xf numFmtId="0" fontId="10" fillId="0" borderId="0" xfId="5" applyFont="1" applyAlignment="1">
      <alignment horizontal="center" vertical="center"/>
    </xf>
    <xf numFmtId="2" fontId="10" fillId="0" borderId="0" xfId="5" applyNumberFormat="1" applyFont="1" applyAlignment="1">
      <alignment vertical="center"/>
    </xf>
    <xf numFmtId="0" fontId="10" fillId="0" borderId="0" xfId="5" applyFont="1" applyAlignment="1">
      <alignment horizontal="justify" vertical="center"/>
    </xf>
    <xf numFmtId="0" fontId="11" fillId="0" borderId="0" xfId="5" applyFont="1" applyAlignment="1">
      <alignment horizontal="justify" vertical="center"/>
    </xf>
    <xf numFmtId="0" fontId="13" fillId="0" borderId="0" xfId="5" applyFont="1"/>
    <xf numFmtId="0" fontId="14" fillId="0" borderId="0" xfId="5" applyFont="1" applyAlignment="1">
      <alignment horizontal="center"/>
    </xf>
    <xf numFmtId="0" fontId="10" fillId="0" borderId="0" xfId="5" applyFont="1"/>
    <xf numFmtId="0" fontId="13" fillId="1" borderId="25" xfId="5" applyFont="1" applyFill="1" applyBorder="1"/>
    <xf numFmtId="0" fontId="13" fillId="1" borderId="20" xfId="5" applyFont="1" applyFill="1" applyBorder="1"/>
    <xf numFmtId="0" fontId="13" fillId="1" borderId="20" xfId="5" applyFont="1" applyFill="1" applyBorder="1" applyAlignment="1">
      <alignment horizontal="center"/>
    </xf>
    <xf numFmtId="0" fontId="13" fillId="1" borderId="26" xfId="5" applyFont="1" applyFill="1" applyBorder="1" applyAlignment="1">
      <alignment horizontal="center"/>
    </xf>
    <xf numFmtId="0" fontId="10" fillId="0" borderId="27" xfId="5" applyFont="1" applyBorder="1" applyAlignment="1">
      <alignment horizontal="center"/>
    </xf>
    <xf numFmtId="0" fontId="11" fillId="0" borderId="1" xfId="5" applyFont="1" applyBorder="1"/>
    <xf numFmtId="0" fontId="10" fillId="0" borderId="1" xfId="5" applyFont="1" applyBorder="1"/>
    <xf numFmtId="0" fontId="10" fillId="0" borderId="28" xfId="5" applyFont="1" applyBorder="1"/>
    <xf numFmtId="0" fontId="10" fillId="1" borderId="27" xfId="5" applyFont="1" applyFill="1" applyBorder="1" applyAlignment="1">
      <alignment horizontal="center"/>
    </xf>
    <xf numFmtId="3" fontId="11" fillId="0" borderId="1" xfId="5" applyNumberFormat="1" applyFont="1" applyBorder="1"/>
    <xf numFmtId="3" fontId="11" fillId="0" borderId="28" xfId="5" applyNumberFormat="1" applyFont="1" applyBorder="1"/>
    <xf numFmtId="0" fontId="11" fillId="0" borderId="27" xfId="5" applyFont="1" applyBorder="1" applyAlignment="1">
      <alignment horizontal="center"/>
    </xf>
    <xf numFmtId="0" fontId="11" fillId="0" borderId="1" xfId="5" applyFont="1" applyBorder="1" applyAlignment="1">
      <alignment horizontal="center"/>
    </xf>
    <xf numFmtId="165" fontId="11" fillId="0" borderId="1" xfId="6" applyFont="1" applyBorder="1" applyAlignment="1">
      <alignment horizontal="center" vertical="center"/>
    </xf>
    <xf numFmtId="0" fontId="13" fillId="4" borderId="27" xfId="5" applyFont="1" applyFill="1" applyBorder="1"/>
    <xf numFmtId="0" fontId="13" fillId="4" borderId="1" xfId="5" applyFont="1" applyFill="1" applyBorder="1"/>
    <xf numFmtId="3" fontId="13" fillId="4" borderId="28" xfId="5" applyNumberFormat="1" applyFont="1" applyFill="1" applyBorder="1"/>
    <xf numFmtId="165" fontId="11" fillId="0" borderId="1" xfId="6" applyFont="1" applyFill="1" applyBorder="1" applyAlignment="1">
      <alignment horizontal="center" vertical="center"/>
    </xf>
    <xf numFmtId="165" fontId="11" fillId="0" borderId="1" xfId="6" applyFont="1" applyFill="1" applyBorder="1" applyAlignment="1">
      <alignment vertical="center"/>
    </xf>
    <xf numFmtId="0" fontId="8" fillId="0" borderId="1" xfId="5" applyFont="1" applyBorder="1" applyAlignment="1">
      <alignment vertical="center"/>
    </xf>
    <xf numFmtId="0" fontId="11" fillId="0" borderId="0" xfId="5" applyFont="1" applyAlignment="1">
      <alignment horizontal="left" wrapText="1"/>
    </xf>
    <xf numFmtId="0" fontId="11" fillId="0" borderId="0" xfId="5" applyFont="1" applyAlignment="1">
      <alignment horizontal="center"/>
    </xf>
    <xf numFmtId="165" fontId="11" fillId="0" borderId="0" xfId="6" applyFont="1" applyBorder="1" applyAlignment="1">
      <alignment horizontal="center" vertical="center"/>
    </xf>
    <xf numFmtId="166" fontId="11" fillId="0" borderId="0" xfId="5" applyNumberFormat="1" applyFont="1" applyAlignment="1">
      <alignment vertical="center"/>
    </xf>
    <xf numFmtId="3" fontId="11" fillId="0" borderId="32" xfId="5" applyNumberFormat="1" applyFont="1" applyBorder="1"/>
    <xf numFmtId="3" fontId="11" fillId="0" borderId="0" xfId="5" applyNumberFormat="1" applyFont="1"/>
    <xf numFmtId="0" fontId="10" fillId="0" borderId="0" xfId="5" applyFont="1" applyAlignment="1">
      <alignment horizontal="left"/>
    </xf>
    <xf numFmtId="2" fontId="10" fillId="0" borderId="0" xfId="5" applyNumberFormat="1" applyFont="1" applyAlignment="1">
      <alignment horizontal="center"/>
    </xf>
    <xf numFmtId="2" fontId="10" fillId="0" borderId="0" xfId="5" applyNumberFormat="1" applyFont="1"/>
    <xf numFmtId="0" fontId="11" fillId="0" borderId="0" xfId="5" applyFont="1" applyAlignment="1">
      <alignment horizontal="left"/>
    </xf>
    <xf numFmtId="0" fontId="13" fillId="4" borderId="27" xfId="5" applyFont="1" applyFill="1" applyBorder="1" applyAlignment="1">
      <alignment horizontal="center"/>
    </xf>
    <xf numFmtId="0" fontId="13" fillId="4" borderId="1" xfId="5" applyFont="1" applyFill="1" applyBorder="1" applyAlignment="1">
      <alignment horizontal="center"/>
    </xf>
    <xf numFmtId="0" fontId="11" fillId="0" borderId="27" xfId="5" applyFont="1" applyBorder="1" applyAlignment="1">
      <alignment horizontal="center" vertical="center"/>
    </xf>
    <xf numFmtId="3" fontId="11" fillId="0" borderId="27" xfId="5" applyNumberFormat="1" applyFont="1" applyBorder="1" applyAlignment="1">
      <alignment vertical="center"/>
    </xf>
    <xf numFmtId="0" fontId="8" fillId="0" borderId="14" xfId="5" applyFont="1" applyBorder="1" applyAlignment="1">
      <alignment horizontal="center"/>
    </xf>
    <xf numFmtId="0" fontId="8" fillId="0" borderId="2" xfId="5" applyFont="1" applyBorder="1" applyAlignment="1">
      <alignment horizontal="center"/>
    </xf>
    <xf numFmtId="0" fontId="10" fillId="0" borderId="29" xfId="5" applyFont="1" applyBorder="1" applyAlignment="1">
      <alignment horizontal="center"/>
    </xf>
    <xf numFmtId="0" fontId="11" fillId="0" borderId="2" xfId="5" applyFont="1" applyBorder="1" applyAlignment="1">
      <alignment horizontal="center"/>
    </xf>
    <xf numFmtId="0" fontId="10" fillId="4" borderId="30" xfId="5" applyFont="1" applyFill="1" applyBorder="1" applyAlignment="1">
      <alignment horizontal="center"/>
    </xf>
    <xf numFmtId="0" fontId="11" fillId="4" borderId="11" xfId="5" applyFont="1" applyFill="1" applyBorder="1" applyAlignment="1">
      <alignment horizontal="center"/>
    </xf>
    <xf numFmtId="0" fontId="11" fillId="0" borderId="32" xfId="5" applyFont="1" applyBorder="1" applyAlignment="1">
      <alignment horizontal="center"/>
    </xf>
    <xf numFmtId="0" fontId="11" fillId="0" borderId="33" xfId="5" applyFont="1" applyBorder="1"/>
    <xf numFmtId="0" fontId="11" fillId="0" borderId="34" xfId="5" applyFont="1" applyBorder="1"/>
    <xf numFmtId="0" fontId="10" fillId="3" borderId="35" xfId="5" applyFont="1" applyFill="1" applyBorder="1"/>
    <xf numFmtId="3" fontId="10" fillId="3" borderId="37" xfId="5" applyNumberFormat="1" applyFont="1" applyFill="1" applyBorder="1" applyAlignment="1">
      <alignment horizontal="right"/>
    </xf>
    <xf numFmtId="3" fontId="13" fillId="4" borderId="28" xfId="5" applyNumberFormat="1" applyFont="1" applyFill="1" applyBorder="1" applyAlignment="1">
      <alignment horizontal="right"/>
    </xf>
    <xf numFmtId="3" fontId="11" fillId="0" borderId="28" xfId="5" applyNumberFormat="1" applyFont="1" applyBorder="1" applyAlignment="1">
      <alignment horizontal="right"/>
    </xf>
    <xf numFmtId="3" fontId="11" fillId="0" borderId="28" xfId="5" applyNumberFormat="1" applyFont="1" applyBorder="1" applyAlignment="1">
      <alignment horizontal="right" vertical="center"/>
    </xf>
    <xf numFmtId="3" fontId="13" fillId="4" borderId="31" xfId="5" applyNumberFormat="1" applyFont="1" applyFill="1" applyBorder="1" applyAlignment="1">
      <alignment horizontal="right"/>
    </xf>
    <xf numFmtId="3" fontId="11" fillId="0" borderId="32" xfId="5" applyNumberFormat="1" applyFont="1" applyBorder="1" applyAlignment="1">
      <alignment horizontal="right"/>
    </xf>
    <xf numFmtId="3" fontId="13" fillId="0" borderId="0" xfId="5" applyNumberFormat="1" applyFont="1" applyAlignment="1">
      <alignment horizontal="right" vertical="center"/>
    </xf>
    <xf numFmtId="3" fontId="13" fillId="0" borderId="0" xfId="4" applyNumberFormat="1" applyFont="1" applyAlignment="1">
      <alignment horizontal="right" vertical="center"/>
    </xf>
    <xf numFmtId="3" fontId="11" fillId="0" borderId="0" xfId="5" applyNumberFormat="1" applyFont="1" applyAlignment="1">
      <alignment horizontal="right" vertical="center"/>
    </xf>
    <xf numFmtId="3" fontId="11" fillId="0" borderId="0" xfId="4" applyNumberFormat="1" applyFont="1" applyAlignment="1">
      <alignment horizontal="right" vertical="center"/>
    </xf>
    <xf numFmtId="3" fontId="10" fillId="0" borderId="0" xfId="5" applyNumberFormat="1" applyFont="1" applyAlignment="1">
      <alignment horizontal="right"/>
    </xf>
    <xf numFmtId="3" fontId="11" fillId="0" borderId="0" xfId="4" applyNumberFormat="1" applyFont="1" applyAlignment="1">
      <alignment horizontal="right"/>
    </xf>
    <xf numFmtId="3" fontId="11" fillId="0" borderId="0" xfId="5" applyNumberFormat="1" applyFont="1" applyAlignment="1">
      <alignment horizontal="right"/>
    </xf>
    <xf numFmtId="3" fontId="13" fillId="1" borderId="20" xfId="4" applyNumberFormat="1" applyFont="1" applyFill="1" applyBorder="1" applyAlignment="1">
      <alignment horizontal="right"/>
    </xf>
    <xf numFmtId="3" fontId="13" fillId="1" borderId="26" xfId="5" applyNumberFormat="1" applyFont="1" applyFill="1" applyBorder="1" applyAlignment="1">
      <alignment horizontal="right"/>
    </xf>
    <xf numFmtId="3" fontId="10" fillId="0" borderId="1" xfId="4" applyNumberFormat="1" applyFont="1" applyBorder="1" applyAlignment="1">
      <alignment horizontal="right"/>
    </xf>
    <xf numFmtId="3" fontId="10" fillId="0" borderId="28" xfId="5" applyNumberFormat="1" applyFont="1" applyBorder="1" applyAlignment="1">
      <alignment horizontal="right"/>
    </xf>
    <xf numFmtId="3" fontId="11" fillId="0" borderId="1" xfId="4" applyNumberFormat="1" applyFont="1" applyBorder="1" applyAlignment="1">
      <alignment horizontal="right"/>
    </xf>
    <xf numFmtId="3" fontId="11" fillId="0" borderId="1" xfId="4" applyNumberFormat="1" applyFont="1" applyBorder="1" applyAlignment="1">
      <alignment horizontal="right" vertical="center"/>
    </xf>
    <xf numFmtId="3" fontId="13" fillId="4" borderId="1" xfId="4" applyNumberFormat="1" applyFont="1" applyFill="1" applyBorder="1" applyAlignment="1">
      <alignment horizontal="right" vertical="center"/>
    </xf>
    <xf numFmtId="3" fontId="8" fillId="0" borderId="1" xfId="4" applyNumberFormat="1" applyFont="1" applyBorder="1" applyAlignment="1">
      <alignment horizontal="right" vertical="center"/>
    </xf>
    <xf numFmtId="3" fontId="11" fillId="4" borderId="9" xfId="4" applyNumberFormat="1" applyFont="1" applyFill="1" applyBorder="1" applyAlignment="1">
      <alignment horizontal="right" vertical="center"/>
    </xf>
    <xf numFmtId="3" fontId="11" fillId="0" borderId="32" xfId="4" applyNumberFormat="1" applyFont="1" applyBorder="1" applyAlignment="1">
      <alignment horizontal="right" vertical="center"/>
    </xf>
    <xf numFmtId="3" fontId="11" fillId="3" borderId="36" xfId="4" applyNumberFormat="1" applyFont="1" applyFill="1" applyBorder="1" applyAlignment="1">
      <alignment horizontal="right"/>
    </xf>
    <xf numFmtId="3" fontId="10" fillId="0" borderId="0" xfId="4" applyNumberFormat="1" applyFont="1" applyAlignment="1">
      <alignment horizontal="right"/>
    </xf>
    <xf numFmtId="3" fontId="11" fillId="0" borderId="2" xfId="5" applyNumberFormat="1" applyFont="1" applyBorder="1" applyAlignment="1">
      <alignment horizontal="right" vertical="center"/>
    </xf>
    <xf numFmtId="3" fontId="11" fillId="4" borderId="1" xfId="5" applyNumberFormat="1" applyFont="1" applyFill="1" applyBorder="1" applyAlignment="1">
      <alignment horizontal="right" vertical="center"/>
    </xf>
    <xf numFmtId="3" fontId="8" fillId="0" borderId="1" xfId="5" applyNumberFormat="1" applyFont="1" applyBorder="1" applyAlignment="1">
      <alignment vertical="center"/>
    </xf>
    <xf numFmtId="4" fontId="13" fillId="0" borderId="0" xfId="5" applyNumberFormat="1" applyFont="1" applyAlignment="1">
      <alignment horizontal="right" vertical="center"/>
    </xf>
    <xf numFmtId="4" fontId="11" fillId="0" borderId="0" xfId="5" applyNumberFormat="1" applyFont="1" applyAlignment="1">
      <alignment horizontal="right" vertical="center"/>
    </xf>
    <xf numFmtId="4" fontId="10" fillId="0" borderId="0" xfId="5" applyNumberFormat="1" applyFont="1" applyAlignment="1">
      <alignment horizontal="right"/>
    </xf>
    <xf numFmtId="4" fontId="13" fillId="1" borderId="20" xfId="5" applyNumberFormat="1" applyFont="1" applyFill="1" applyBorder="1" applyAlignment="1">
      <alignment horizontal="right"/>
    </xf>
    <xf numFmtId="4" fontId="10" fillId="0" borderId="1" xfId="5" applyNumberFormat="1" applyFont="1" applyBorder="1" applyAlignment="1">
      <alignment horizontal="right"/>
    </xf>
    <xf numFmtId="4" fontId="10" fillId="0" borderId="1" xfId="5" applyNumberFormat="1" applyFont="1" applyBorder="1" applyAlignment="1">
      <alignment horizontal="right" vertical="center"/>
    </xf>
    <xf numFmtId="4" fontId="13" fillId="4" borderId="1" xfId="6" applyNumberFormat="1" applyFont="1" applyFill="1" applyBorder="1" applyAlignment="1">
      <alignment horizontal="right" vertical="center"/>
    </xf>
    <xf numFmtId="4" fontId="11" fillId="4" borderId="14" xfId="6" applyNumberFormat="1" applyFont="1" applyFill="1" applyBorder="1" applyAlignment="1">
      <alignment horizontal="right" vertical="center"/>
    </xf>
    <xf numFmtId="4" fontId="11" fillId="0" borderId="1" xfId="6" applyNumberFormat="1" applyFont="1" applyBorder="1" applyAlignment="1">
      <alignment horizontal="right" vertical="center"/>
    </xf>
    <xf numFmtId="4" fontId="11" fillId="0" borderId="1" xfId="6" applyNumberFormat="1" applyFont="1" applyFill="1" applyBorder="1" applyAlignment="1">
      <alignment horizontal="right" vertical="center"/>
    </xf>
    <xf numFmtId="4" fontId="11" fillId="2" borderId="1" xfId="6" applyNumberFormat="1" applyFont="1" applyFill="1" applyBorder="1" applyAlignment="1">
      <alignment horizontal="right" vertical="center"/>
    </xf>
    <xf numFmtId="4" fontId="8" fillId="0" borderId="1" xfId="5" applyNumberFormat="1" applyFont="1" applyBorder="1" applyAlignment="1">
      <alignment horizontal="right"/>
    </xf>
    <xf numFmtId="4" fontId="11" fillId="0" borderId="14" xfId="5" applyNumberFormat="1" applyFont="1" applyBorder="1" applyAlignment="1">
      <alignment horizontal="right"/>
    </xf>
    <xf numFmtId="4" fontId="11" fillId="4" borderId="9" xfId="6" applyNumberFormat="1" applyFont="1" applyFill="1" applyBorder="1" applyAlignment="1">
      <alignment horizontal="right" vertical="center"/>
    </xf>
    <xf numFmtId="4" fontId="11" fillId="0" borderId="32" xfId="6" applyNumberFormat="1" applyFont="1" applyBorder="1" applyAlignment="1">
      <alignment horizontal="right" vertical="center"/>
    </xf>
    <xf numFmtId="4" fontId="11" fillId="3" borderId="36" xfId="5" applyNumberFormat="1" applyFont="1" applyFill="1" applyBorder="1" applyAlignment="1">
      <alignment horizontal="right"/>
    </xf>
    <xf numFmtId="4" fontId="11" fillId="0" borderId="0" xfId="5" applyNumberFormat="1" applyFont="1" applyAlignment="1">
      <alignment horizontal="right"/>
    </xf>
    <xf numFmtId="3" fontId="8" fillId="0" borderId="1" xfId="4" applyNumberFormat="1" applyFont="1" applyFill="1" applyBorder="1" applyAlignment="1">
      <alignment horizontal="right" vertical="center"/>
    </xf>
    <xf numFmtId="0" fontId="11" fillId="0" borderId="1" xfId="1" applyFont="1" applyBorder="1" applyAlignment="1">
      <alignment horizontal="center" vertical="center"/>
    </xf>
    <xf numFmtId="3" fontId="11" fillId="0" borderId="1" xfId="5" applyNumberFormat="1" applyFont="1" applyBorder="1" applyAlignment="1">
      <alignment horizontal="right" vertical="center"/>
    </xf>
    <xf numFmtId="0" fontId="2" fillId="0" borderId="18" xfId="5" applyFont="1" applyBorder="1"/>
    <xf numFmtId="0" fontId="2" fillId="0" borderId="14" xfId="5" applyFont="1" applyBorder="1"/>
    <xf numFmtId="4" fontId="11" fillId="0" borderId="1" xfId="5" applyNumberFormat="1" applyFont="1" applyBorder="1" applyAlignment="1">
      <alignment horizontal="right" vertical="center"/>
    </xf>
    <xf numFmtId="0" fontId="11" fillId="0" borderId="2" xfId="5" applyFont="1" applyBorder="1" applyAlignment="1">
      <alignment horizontal="left" wrapText="1"/>
    </xf>
    <xf numFmtId="0" fontId="11" fillId="0" borderId="15" xfId="5" applyFont="1" applyBorder="1" applyAlignment="1">
      <alignment horizontal="left" wrapText="1"/>
    </xf>
    <xf numFmtId="0" fontId="11" fillId="0" borderId="14" xfId="5" applyFont="1" applyBorder="1" applyAlignment="1">
      <alignment horizontal="left" wrapText="1"/>
    </xf>
    <xf numFmtId="3" fontId="11" fillId="0" borderId="1" xfId="4" applyNumberFormat="1" applyFont="1" applyFill="1" applyBorder="1" applyAlignment="1">
      <alignment horizontal="right"/>
    </xf>
    <xf numFmtId="3" fontId="11" fillId="0" borderId="1" xfId="4" applyNumberFormat="1" applyFont="1" applyFill="1" applyBorder="1" applyAlignment="1">
      <alignment horizontal="right" vertical="center"/>
    </xf>
    <xf numFmtId="0" fontId="11" fillId="0" borderId="15" xfId="5" applyFont="1" applyBorder="1" applyAlignment="1">
      <alignment horizontal="center"/>
    </xf>
    <xf numFmtId="3" fontId="10" fillId="3" borderId="40" xfId="5" applyNumberFormat="1" applyFont="1" applyFill="1" applyBorder="1" applyAlignment="1">
      <alignment horizontal="right"/>
    </xf>
    <xf numFmtId="0" fontId="2" fillId="0" borderId="0" xfId="1"/>
    <xf numFmtId="0" fontId="18" fillId="0" borderId="0" xfId="1" applyFont="1" applyAlignment="1">
      <alignment vertical="center"/>
    </xf>
    <xf numFmtId="0" fontId="4" fillId="6" borderId="41" xfId="1" applyFont="1" applyFill="1" applyBorder="1" applyAlignment="1">
      <alignment horizontal="center"/>
    </xf>
    <xf numFmtId="0" fontId="4" fillId="6" borderId="3" xfId="1" applyFont="1" applyFill="1" applyBorder="1" applyAlignment="1">
      <alignment horizontal="center"/>
    </xf>
    <xf numFmtId="0" fontId="4" fillId="6" borderId="43" xfId="1" applyFont="1" applyFill="1" applyBorder="1" applyAlignment="1">
      <alignment horizontal="center"/>
    </xf>
    <xf numFmtId="0" fontId="4" fillId="6" borderId="5" xfId="1" applyFont="1" applyFill="1" applyBorder="1" applyAlignment="1">
      <alignment horizontal="center"/>
    </xf>
    <xf numFmtId="0" fontId="4" fillId="6" borderId="44" xfId="1" applyFont="1" applyFill="1" applyBorder="1" applyAlignment="1">
      <alignment horizontal="center"/>
    </xf>
    <xf numFmtId="0" fontId="4" fillId="6" borderId="45" xfId="1" applyFont="1" applyFill="1" applyBorder="1" applyAlignment="1">
      <alignment horizontal="center"/>
    </xf>
    <xf numFmtId="0" fontId="4" fillId="6" borderId="46" xfId="1" applyFont="1" applyFill="1" applyBorder="1" applyAlignment="1">
      <alignment horizontal="center"/>
    </xf>
    <xf numFmtId="0" fontId="4" fillId="6" borderId="47" xfId="1" applyFont="1" applyFill="1" applyBorder="1" applyAlignment="1">
      <alignment horizontal="center"/>
    </xf>
    <xf numFmtId="0" fontId="4" fillId="0" borderId="25" xfId="1" applyFont="1" applyBorder="1" applyAlignment="1">
      <alignment horizontal="center" vertical="center"/>
    </xf>
    <xf numFmtId="0" fontId="23" fillId="0" borderId="20" xfId="1" applyFont="1" applyBorder="1"/>
    <xf numFmtId="0" fontId="4" fillId="0" borderId="27" xfId="1" applyFont="1" applyBorder="1" applyAlignment="1">
      <alignment horizontal="center" vertical="center"/>
    </xf>
    <xf numFmtId="0" fontId="23" fillId="0" borderId="1" xfId="1" applyFont="1" applyBorder="1"/>
    <xf numFmtId="0" fontId="23" fillId="0" borderId="1" xfId="1" applyFont="1" applyBorder="1" applyAlignment="1">
      <alignment wrapText="1"/>
    </xf>
    <xf numFmtId="3" fontId="22" fillId="0" borderId="2" xfId="1" applyNumberFormat="1" applyFont="1" applyBorder="1"/>
    <xf numFmtId="0" fontId="4" fillId="0" borderId="0" xfId="1" applyFont="1"/>
    <xf numFmtId="169" fontId="0" fillId="0" borderId="25" xfId="6" applyNumberFormat="1" applyFont="1" applyBorder="1" applyAlignment="1"/>
    <xf numFmtId="169" fontId="0" fillId="0" borderId="22" xfId="6" applyNumberFormat="1" applyFont="1" applyBorder="1" applyAlignment="1"/>
    <xf numFmtId="169" fontId="0" fillId="0" borderId="50" xfId="6" applyNumberFormat="1" applyFont="1" applyBorder="1" applyAlignment="1"/>
    <xf numFmtId="169" fontId="0" fillId="0" borderId="41" xfId="6" applyNumberFormat="1" applyFont="1" applyBorder="1" applyAlignment="1"/>
    <xf numFmtId="169" fontId="0" fillId="0" borderId="38" xfId="6" applyNumberFormat="1" applyFont="1" applyBorder="1" applyAlignment="1"/>
    <xf numFmtId="169" fontId="0" fillId="0" borderId="51" xfId="6" applyNumberFormat="1" applyFont="1" applyBorder="1" applyAlignment="1"/>
    <xf numFmtId="171" fontId="0" fillId="0" borderId="27" xfId="16" applyNumberFormat="1" applyFont="1" applyBorder="1"/>
    <xf numFmtId="171" fontId="0" fillId="0" borderId="1" xfId="16" applyNumberFormat="1" applyFont="1" applyBorder="1"/>
    <xf numFmtId="171" fontId="0" fillId="0" borderId="28" xfId="16" applyNumberFormat="1" applyFont="1" applyBorder="1"/>
    <xf numFmtId="171" fontId="0" fillId="0" borderId="30" xfId="16" applyNumberFormat="1" applyFont="1" applyBorder="1"/>
    <xf numFmtId="171" fontId="0" fillId="0" borderId="9" xfId="16" applyNumberFormat="1" applyFont="1" applyBorder="1"/>
    <xf numFmtId="171" fontId="0" fillId="0" borderId="31" xfId="16" applyNumberFormat="1" applyFont="1" applyBorder="1"/>
    <xf numFmtId="0" fontId="20" fillId="0" borderId="0" xfId="1" applyFont="1" applyAlignment="1">
      <alignment horizontal="center"/>
    </xf>
    <xf numFmtId="0" fontId="2" fillId="0" borderId="0" xfId="1" applyAlignment="1">
      <alignment horizontal="center"/>
    </xf>
    <xf numFmtId="169" fontId="2" fillId="0" borderId="0" xfId="1" applyNumberFormat="1"/>
    <xf numFmtId="3" fontId="2" fillId="0" borderId="0" xfId="1" applyNumberFormat="1"/>
    <xf numFmtId="0" fontId="21" fillId="0" borderId="0" xfId="1" applyFont="1" applyAlignment="1">
      <alignment horizontal="center" vertical="center"/>
    </xf>
    <xf numFmtId="3" fontId="21" fillId="0" borderId="0" xfId="1" applyNumberFormat="1" applyFont="1" applyAlignment="1">
      <alignment horizontal="center"/>
    </xf>
    <xf numFmtId="0" fontId="21" fillId="0" borderId="0" xfId="1" applyFont="1" applyAlignment="1">
      <alignment horizontal="center"/>
    </xf>
    <xf numFmtId="0" fontId="2" fillId="0" borderId="0" xfId="1" applyAlignment="1">
      <alignment horizontal="center" vertical="center"/>
    </xf>
    <xf numFmtId="3" fontId="25" fillId="0" borderId="0" xfId="1" applyNumberFormat="1" applyFont="1" applyAlignment="1">
      <alignment horizontal="center"/>
    </xf>
    <xf numFmtId="0" fontId="17" fillId="0" borderId="0" xfId="1" applyFont="1" applyAlignment="1">
      <alignment vertical="center"/>
    </xf>
    <xf numFmtId="0" fontId="20" fillId="0" borderId="0" xfId="1" applyFont="1" applyAlignment="1">
      <alignment vertical="center"/>
    </xf>
    <xf numFmtId="0" fontId="22" fillId="6" borderId="53" xfId="1" applyFont="1" applyFill="1" applyBorder="1"/>
    <xf numFmtId="0" fontId="4" fillId="6" borderId="5" xfId="1" applyFont="1" applyFill="1" applyBorder="1"/>
    <xf numFmtId="0" fontId="22" fillId="6" borderId="54" xfId="1" applyFont="1" applyFill="1" applyBorder="1" applyAlignment="1">
      <alignment horizontal="center"/>
    </xf>
    <xf numFmtId="3" fontId="22" fillId="0" borderId="23" xfId="1" applyNumberFormat="1" applyFont="1" applyBorder="1"/>
    <xf numFmtId="3" fontId="22" fillId="0" borderId="14" xfId="1" applyNumberFormat="1" applyFont="1" applyBorder="1"/>
    <xf numFmtId="0" fontId="3" fillId="0" borderId="0" xfId="1" applyFont="1"/>
    <xf numFmtId="0" fontId="25" fillId="0" borderId="0" xfId="5" applyFont="1"/>
    <xf numFmtId="0" fontId="25" fillId="0" borderId="0" xfId="1" applyFont="1"/>
    <xf numFmtId="0" fontId="4" fillId="0" borderId="29" xfId="1" applyFont="1" applyBorder="1" applyAlignment="1">
      <alignment horizontal="center" vertical="center"/>
    </xf>
    <xf numFmtId="0" fontId="23" fillId="0" borderId="4" xfId="1" applyFont="1" applyBorder="1"/>
    <xf numFmtId="3" fontId="22" fillId="0" borderId="55" xfId="1" applyNumberFormat="1" applyFont="1" applyBorder="1"/>
    <xf numFmtId="3" fontId="2" fillId="0" borderId="0" xfId="1" applyNumberFormat="1" applyAlignment="1">
      <alignment horizontal="center"/>
    </xf>
    <xf numFmtId="0" fontId="11" fillId="0" borderId="14" xfId="5" applyFont="1" applyBorder="1" applyAlignment="1">
      <alignment horizontal="left" vertical="top"/>
    </xf>
    <xf numFmtId="2" fontId="8" fillId="0" borderId="15" xfId="5" applyNumberFormat="1" applyFont="1" applyBorder="1" applyAlignment="1">
      <alignment horizontal="left" vertical="center"/>
    </xf>
    <xf numFmtId="0" fontId="11" fillId="0" borderId="27" xfId="5" applyFont="1" applyBorder="1"/>
    <xf numFmtId="0" fontId="8" fillId="0" borderId="1" xfId="5" applyFont="1" applyBorder="1" applyAlignment="1">
      <alignment horizontal="center"/>
    </xf>
    <xf numFmtId="0" fontId="24" fillId="0" borderId="0" xfId="5" applyFont="1" applyAlignment="1">
      <alignment horizontal="left" wrapText="1"/>
    </xf>
    <xf numFmtId="0" fontId="10" fillId="0" borderId="16" xfId="5" applyFont="1" applyBorder="1"/>
    <xf numFmtId="0" fontId="11" fillId="0" borderId="14" xfId="5" applyFont="1" applyBorder="1" applyAlignment="1">
      <alignment wrapText="1"/>
    </xf>
    <xf numFmtId="0" fontId="11" fillId="0" borderId="18" xfId="5" applyFont="1" applyBorder="1" applyAlignment="1">
      <alignment horizontal="left" wrapText="1"/>
    </xf>
    <xf numFmtId="0" fontId="11" fillId="0" borderId="1" xfId="5" applyFont="1" applyBorder="1" applyAlignment="1">
      <alignment horizontal="left" vertical="center"/>
    </xf>
    <xf numFmtId="4" fontId="8" fillId="0" borderId="14" xfId="5" applyNumberFormat="1" applyFont="1" applyBorder="1" applyAlignment="1">
      <alignment vertical="center"/>
    </xf>
    <xf numFmtId="0" fontId="11" fillId="0" borderId="1" xfId="5" applyFont="1" applyBorder="1" applyAlignment="1">
      <alignment horizontal="left" wrapText="1"/>
    </xf>
    <xf numFmtId="3" fontId="11" fillId="0" borderId="1" xfId="5" applyNumberFormat="1" applyFont="1" applyBorder="1" applyAlignment="1">
      <alignment horizontal="center"/>
    </xf>
    <xf numFmtId="166" fontId="11" fillId="0" borderId="1" xfId="5" applyNumberFormat="1" applyFont="1" applyBorder="1" applyAlignment="1">
      <alignment horizontal="center"/>
    </xf>
    <xf numFmtId="165" fontId="11" fillId="0" borderId="1" xfId="6" applyFont="1" applyFill="1" applyBorder="1" applyAlignment="1">
      <alignment horizontal="center"/>
    </xf>
    <xf numFmtId="4" fontId="11" fillId="0" borderId="55" xfId="5" applyNumberFormat="1" applyFont="1" applyBorder="1" applyAlignment="1">
      <alignment horizontal="right"/>
    </xf>
    <xf numFmtId="3" fontId="11" fillId="0" borderId="4" xfId="4" applyNumberFormat="1" applyFont="1" applyBorder="1" applyAlignment="1">
      <alignment horizontal="right" vertical="center"/>
    </xf>
    <xf numFmtId="3" fontId="13" fillId="4" borderId="28" xfId="5" applyNumberFormat="1" applyFont="1" applyFill="1" applyBorder="1" applyAlignment="1">
      <alignment horizontal="right" vertical="center"/>
    </xf>
    <xf numFmtId="0" fontId="11" fillId="4" borderId="12" xfId="5" applyFont="1" applyFill="1" applyBorder="1" applyAlignment="1">
      <alignment horizontal="left" wrapText="1"/>
    </xf>
    <xf numFmtId="0" fontId="11" fillId="4" borderId="10" xfId="5" applyFont="1" applyFill="1" applyBorder="1" applyAlignment="1">
      <alignment horizontal="left" wrapText="1"/>
    </xf>
    <xf numFmtId="0" fontId="11" fillId="4" borderId="11" xfId="5" applyFont="1" applyFill="1" applyBorder="1" applyAlignment="1">
      <alignment horizontal="left" wrapText="1"/>
    </xf>
    <xf numFmtId="3" fontId="11" fillId="0" borderId="1" xfId="5" applyNumberFormat="1" applyFont="1" applyBorder="1" applyAlignment="1">
      <alignment horizontal="right"/>
    </xf>
    <xf numFmtId="165" fontId="22" fillId="7" borderId="16" xfId="6" applyFont="1" applyFill="1" applyBorder="1" applyAlignment="1">
      <alignment horizontal="center"/>
    </xf>
    <xf numFmtId="0" fontId="4" fillId="6" borderId="42" xfId="1" applyFont="1" applyFill="1" applyBorder="1" applyAlignment="1">
      <alignment horizontal="center"/>
    </xf>
    <xf numFmtId="0" fontId="22" fillId="6" borderId="24" xfId="1" applyFont="1" applyFill="1" applyBorder="1" applyAlignment="1">
      <alignment horizontal="center"/>
    </xf>
    <xf numFmtId="0" fontId="4" fillId="0" borderId="30" xfId="1" applyFont="1" applyBorder="1" applyAlignment="1">
      <alignment horizontal="center"/>
    </xf>
    <xf numFmtId="0" fontId="23" fillId="0" borderId="9" xfId="1" applyFont="1" applyBorder="1"/>
    <xf numFmtId="3" fontId="7" fillId="0" borderId="0" xfId="5" applyNumberFormat="1"/>
    <xf numFmtId="3" fontId="22" fillId="0" borderId="12" xfId="1" applyNumberFormat="1" applyFont="1" applyBorder="1"/>
    <xf numFmtId="0" fontId="24" fillId="0" borderId="0" xfId="5" applyFont="1" applyAlignment="1">
      <alignment wrapText="1"/>
    </xf>
    <xf numFmtId="4" fontId="11" fillId="4" borderId="14" xfId="6" applyNumberFormat="1" applyFont="1" applyFill="1" applyBorder="1" applyAlignment="1">
      <alignment vertical="center"/>
    </xf>
    <xf numFmtId="3" fontId="2" fillId="0" borderId="27" xfId="1" applyNumberFormat="1" applyBorder="1" applyAlignment="1">
      <alignment horizontal="center"/>
    </xf>
    <xf numFmtId="3" fontId="2" fillId="0" borderId="1" xfId="1" applyNumberFormat="1" applyBorder="1" applyAlignment="1">
      <alignment horizontal="center"/>
    </xf>
    <xf numFmtId="3" fontId="2" fillId="0" borderId="28" xfId="1" applyNumberFormat="1" applyBorder="1" applyAlignment="1">
      <alignment horizontal="center"/>
    </xf>
    <xf numFmtId="0" fontId="2" fillId="0" borderId="1" xfId="1" applyBorder="1" applyAlignment="1">
      <alignment horizontal="center"/>
    </xf>
    <xf numFmtId="3" fontId="24" fillId="0" borderId="1" xfId="1" applyNumberFormat="1" applyFont="1" applyBorder="1" applyAlignment="1">
      <alignment horizontal="center"/>
    </xf>
    <xf numFmtId="0" fontId="2" fillId="0" borderId="28" xfId="1" applyBorder="1" applyAlignment="1">
      <alignment horizontal="center"/>
    </xf>
    <xf numFmtId="0" fontId="2" fillId="0" borderId="27" xfId="1" applyBorder="1" applyAlignment="1">
      <alignment horizontal="center"/>
    </xf>
    <xf numFmtId="0" fontId="2" fillId="0" borderId="1" xfId="1" applyBorder="1"/>
    <xf numFmtId="0" fontId="2" fillId="0" borderId="27" xfId="1" applyBorder="1"/>
    <xf numFmtId="3" fontId="2" fillId="0" borderId="30" xfId="1" applyNumberFormat="1" applyBorder="1" applyAlignment="1">
      <alignment horizontal="center"/>
    </xf>
    <xf numFmtId="3" fontId="2" fillId="0" borderId="9" xfId="1" applyNumberFormat="1" applyBorder="1" applyAlignment="1">
      <alignment horizontal="center"/>
    </xf>
    <xf numFmtId="3" fontId="2" fillId="0" borderId="31" xfId="1" applyNumberFormat="1" applyBorder="1" applyAlignment="1">
      <alignment horizontal="center"/>
    </xf>
    <xf numFmtId="0" fontId="11" fillId="4" borderId="14" xfId="5" applyFont="1" applyFill="1" applyBorder="1" applyAlignment="1">
      <alignment horizontal="left" vertical="center" wrapText="1"/>
    </xf>
    <xf numFmtId="0" fontId="11" fillId="4" borderId="2" xfId="5" applyFont="1" applyFill="1" applyBorder="1" applyAlignment="1">
      <alignment horizontal="left" vertical="center" wrapText="1"/>
    </xf>
    <xf numFmtId="0" fontId="11" fillId="4" borderId="15" xfId="5" applyFont="1" applyFill="1" applyBorder="1" applyAlignment="1">
      <alignment horizontal="left" vertical="center" wrapText="1"/>
    </xf>
    <xf numFmtId="0" fontId="11" fillId="0" borderId="2" xfId="5" applyFont="1" applyBorder="1" applyAlignment="1">
      <alignment horizontal="left" vertical="center" wrapText="1"/>
    </xf>
    <xf numFmtId="0" fontId="11" fillId="0" borderId="15" xfId="5" applyFont="1" applyBorder="1" applyAlignment="1">
      <alignment horizontal="left" vertical="center" wrapText="1"/>
    </xf>
    <xf numFmtId="0" fontId="8" fillId="0" borderId="2" xfId="5" applyFont="1" applyBorder="1" applyAlignment="1">
      <alignment horizontal="left" vertical="center"/>
    </xf>
    <xf numFmtId="0" fontId="8" fillId="0" borderId="15" xfId="5" applyFont="1" applyBorder="1" applyAlignment="1">
      <alignment horizontal="left" vertical="center"/>
    </xf>
    <xf numFmtId="0" fontId="11" fillId="0" borderId="1" xfId="5" applyFont="1" applyBorder="1" applyAlignment="1">
      <alignment horizontal="left" vertical="center" wrapText="1"/>
    </xf>
    <xf numFmtId="0" fontId="10" fillId="0" borderId="0" xfId="5" applyFont="1" applyAlignment="1">
      <alignment horizontal="center"/>
    </xf>
    <xf numFmtId="0" fontId="13" fillId="0" borderId="14" xfId="5" applyFont="1" applyBorder="1" applyAlignment="1">
      <alignment horizontal="center"/>
    </xf>
    <xf numFmtId="0" fontId="13" fillId="0" borderId="2" xfId="5" applyFont="1" applyBorder="1" applyAlignment="1">
      <alignment horizontal="center"/>
    </xf>
    <xf numFmtId="0" fontId="13" fillId="0" borderId="15" xfId="5" applyFont="1" applyBorder="1" applyAlignment="1">
      <alignment horizontal="center"/>
    </xf>
    <xf numFmtId="0" fontId="13" fillId="1" borderId="23" xfId="5" applyFont="1" applyFill="1" applyBorder="1" applyAlignment="1">
      <alignment horizontal="left" vertical="center"/>
    </xf>
    <xf numFmtId="0" fontId="13" fillId="1" borderId="21" xfId="5" applyFont="1" applyFill="1" applyBorder="1" applyAlignment="1">
      <alignment horizontal="left" vertical="center"/>
    </xf>
    <xf numFmtId="0" fontId="13" fillId="1" borderId="22" xfId="5" applyFont="1" applyFill="1" applyBorder="1" applyAlignment="1">
      <alignment horizontal="left" vertical="center"/>
    </xf>
    <xf numFmtId="0" fontId="10" fillId="0" borderId="1" xfId="5" applyFont="1" applyBorder="1" applyAlignment="1">
      <alignment horizontal="left"/>
    </xf>
    <xf numFmtId="0" fontId="12" fillId="0" borderId="14" xfId="1" applyFont="1" applyBorder="1" applyAlignment="1">
      <alignment horizontal="left" vertical="center" wrapText="1"/>
    </xf>
    <xf numFmtId="0" fontId="12" fillId="0" borderId="2" xfId="1" applyFont="1" applyBorder="1" applyAlignment="1">
      <alignment horizontal="left" vertical="center" wrapText="1"/>
    </xf>
    <xf numFmtId="0" fontId="12" fillId="0" borderId="15" xfId="1" applyFont="1" applyBorder="1" applyAlignment="1">
      <alignment horizontal="left" vertical="center" wrapText="1"/>
    </xf>
    <xf numFmtId="0" fontId="11" fillId="0" borderId="14" xfId="5" applyFont="1" applyBorder="1" applyAlignment="1">
      <alignment horizontal="left" vertical="center" wrapText="1"/>
    </xf>
    <xf numFmtId="0" fontId="8" fillId="0" borderId="14" xfId="5" applyFont="1" applyBorder="1" applyAlignment="1">
      <alignment horizontal="left" vertical="center" wrapText="1"/>
    </xf>
    <xf numFmtId="0" fontId="8" fillId="0" borderId="2" xfId="5" applyFont="1" applyBorder="1" applyAlignment="1">
      <alignment horizontal="left" vertical="center" wrapText="1"/>
    </xf>
    <xf numFmtId="0" fontId="8" fillId="0" borderId="15" xfId="5" applyFont="1" applyBorder="1" applyAlignment="1">
      <alignment horizontal="left" vertical="center" wrapText="1"/>
    </xf>
    <xf numFmtId="0" fontId="10" fillId="0" borderId="14" xfId="5" applyFont="1" applyBorder="1" applyAlignment="1">
      <alignment horizontal="left" vertical="center"/>
    </xf>
    <xf numFmtId="0" fontId="10" fillId="0" borderId="2" xfId="5" applyFont="1" applyBorder="1" applyAlignment="1">
      <alignment horizontal="left" vertical="center"/>
    </xf>
    <xf numFmtId="0" fontId="8" fillId="0" borderId="19" xfId="5" applyFont="1" applyBorder="1" applyAlignment="1">
      <alignment horizontal="left" vertical="center" wrapText="1"/>
    </xf>
    <xf numFmtId="0" fontId="9" fillId="0" borderId="14" xfId="5" applyFont="1" applyBorder="1" applyAlignment="1">
      <alignment horizontal="left" vertical="center"/>
    </xf>
    <xf numFmtId="0" fontId="9" fillId="0" borderId="2" xfId="5" applyFont="1" applyBorder="1" applyAlignment="1">
      <alignment horizontal="left" vertical="center"/>
    </xf>
    <xf numFmtId="0" fontId="8" fillId="0" borderId="14" xfId="5" applyFont="1" applyBorder="1" applyAlignment="1">
      <alignment horizontal="left" vertical="center"/>
    </xf>
    <xf numFmtId="0" fontId="13" fillId="4" borderId="14" xfId="5" applyFont="1" applyFill="1" applyBorder="1" applyAlignment="1">
      <alignment horizontal="center"/>
    </xf>
    <xf numFmtId="0" fontId="13" fillId="4" borderId="2" xfId="5" applyFont="1" applyFill="1" applyBorder="1" applyAlignment="1">
      <alignment horizontal="center"/>
    </xf>
    <xf numFmtId="0" fontId="13" fillId="4" borderId="15" xfId="5" applyFont="1" applyFill="1" applyBorder="1" applyAlignment="1">
      <alignment horizontal="center"/>
    </xf>
    <xf numFmtId="0" fontId="13" fillId="1" borderId="20" xfId="5" applyFont="1" applyFill="1" applyBorder="1" applyAlignment="1">
      <alignment horizontal="center"/>
    </xf>
    <xf numFmtId="0" fontId="11" fillId="1" borderId="20" xfId="5" applyFont="1" applyFill="1" applyBorder="1"/>
    <xf numFmtId="0" fontId="11" fillId="0" borderId="1" xfId="5" applyFont="1" applyBorder="1" applyAlignment="1">
      <alignment horizontal="left"/>
    </xf>
    <xf numFmtId="0" fontId="11" fillId="0" borderId="2" xfId="5" applyFont="1" applyBorder="1" applyAlignment="1">
      <alignment horizontal="left" vertical="center"/>
    </xf>
    <xf numFmtId="0" fontId="11" fillId="0" borderId="15" xfId="5" applyFont="1" applyBorder="1" applyAlignment="1">
      <alignment horizontal="left" vertical="center"/>
    </xf>
    <xf numFmtId="0" fontId="10" fillId="0" borderId="4" xfId="5" applyFont="1" applyBorder="1" applyAlignment="1">
      <alignment horizontal="left" wrapText="1"/>
    </xf>
    <xf numFmtId="0" fontId="10" fillId="0" borderId="1" xfId="5" applyFont="1" applyBorder="1" applyAlignment="1">
      <alignment horizontal="left" wrapText="1"/>
    </xf>
    <xf numFmtId="0" fontId="11" fillId="0" borderId="1" xfId="5" applyFont="1" applyBorder="1" applyAlignment="1">
      <alignment horizontal="left" wrapText="1"/>
    </xf>
    <xf numFmtId="0" fontId="6" fillId="0" borderId="12" xfId="5" applyFont="1" applyBorder="1" applyAlignment="1">
      <alignment horizontal="center"/>
    </xf>
    <xf numFmtId="0" fontId="6" fillId="0" borderId="10" xfId="5" applyFont="1" applyBorder="1" applyAlignment="1">
      <alignment horizontal="center"/>
    </xf>
    <xf numFmtId="0" fontId="8" fillId="0" borderId="2" xfId="5" applyFont="1" applyBorder="1" applyAlignment="1">
      <alignment horizontal="left"/>
    </xf>
    <xf numFmtId="0" fontId="8" fillId="0" borderId="15" xfId="5" applyFont="1" applyBorder="1" applyAlignment="1">
      <alignment horizontal="left"/>
    </xf>
    <xf numFmtId="0" fontId="11" fillId="0" borderId="1" xfId="5" applyFont="1" applyBorder="1" applyAlignment="1">
      <alignment horizontal="left" vertical="top" wrapText="1"/>
    </xf>
    <xf numFmtId="0" fontId="11" fillId="0" borderId="14" xfId="5" applyFont="1" applyBorder="1" applyAlignment="1">
      <alignment horizontal="left" wrapText="1"/>
    </xf>
    <xf numFmtId="0" fontId="11" fillId="0" borderId="2" xfId="5" applyFont="1" applyBorder="1" applyAlignment="1">
      <alignment horizontal="left" wrapText="1"/>
    </xf>
    <xf numFmtId="0" fontId="11" fillId="0" borderId="15" xfId="5" applyFont="1" applyBorder="1" applyAlignment="1">
      <alignment horizontal="left" wrapText="1"/>
    </xf>
    <xf numFmtId="0" fontId="11" fillId="0" borderId="4" xfId="5" applyFont="1" applyBorder="1" applyAlignment="1">
      <alignment horizontal="left" wrapText="1"/>
    </xf>
    <xf numFmtId="0" fontId="11" fillId="0" borderId="3" xfId="5" applyFont="1" applyBorder="1" applyAlignment="1">
      <alignment horizontal="left" wrapText="1"/>
    </xf>
    <xf numFmtId="0" fontId="11" fillId="0" borderId="1" xfId="5" applyFont="1" applyBorder="1"/>
    <xf numFmtId="0" fontId="11" fillId="0" borderId="14" xfId="5" applyFont="1" applyBorder="1" applyAlignment="1">
      <alignment horizontal="left"/>
    </xf>
    <xf numFmtId="0" fontId="11" fillId="0" borderId="2" xfId="5" applyFont="1" applyBorder="1" applyAlignment="1">
      <alignment horizontal="left"/>
    </xf>
    <xf numFmtId="0" fontId="11" fillId="0" borderId="15" xfId="5" applyFont="1" applyBorder="1" applyAlignment="1">
      <alignment horizontal="left"/>
    </xf>
    <xf numFmtId="0" fontId="8" fillId="0" borderId="1" xfId="5" applyFont="1" applyBorder="1" applyAlignment="1">
      <alignment horizontal="left" vertical="center" wrapText="1"/>
    </xf>
    <xf numFmtId="0" fontId="13" fillId="0" borderId="12" xfId="5" applyFont="1" applyBorder="1" applyAlignment="1">
      <alignment horizontal="center"/>
    </xf>
    <xf numFmtId="0" fontId="13" fillId="0" borderId="10" xfId="5" applyFont="1" applyBorder="1" applyAlignment="1">
      <alignment horizontal="center"/>
    </xf>
    <xf numFmtId="0" fontId="8" fillId="0" borderId="14" xfId="5" applyFont="1" applyBorder="1" applyAlignment="1">
      <alignment horizontal="left" wrapText="1"/>
    </xf>
    <xf numFmtId="0" fontId="8" fillId="0" borderId="2" xfId="5" applyFont="1" applyBorder="1" applyAlignment="1">
      <alignment horizontal="left" wrapText="1"/>
    </xf>
    <xf numFmtId="0" fontId="8" fillId="0" borderId="15" xfId="5" applyFont="1" applyBorder="1" applyAlignment="1">
      <alignment horizontal="left" wrapText="1"/>
    </xf>
    <xf numFmtId="0" fontId="26" fillId="5" borderId="39" xfId="1" applyFont="1" applyFill="1" applyBorder="1" applyAlignment="1">
      <alignment horizontal="center"/>
    </xf>
    <xf numFmtId="0" fontId="26" fillId="5" borderId="56" xfId="1" applyFont="1" applyFill="1" applyBorder="1" applyAlignment="1">
      <alignment horizontal="center"/>
    </xf>
    <xf numFmtId="0" fontId="26" fillId="5" borderId="57" xfId="1" applyFont="1" applyFill="1" applyBorder="1" applyAlignment="1">
      <alignment horizontal="center"/>
    </xf>
    <xf numFmtId="0" fontId="27" fillId="9" borderId="35" xfId="1" applyFont="1" applyFill="1" applyBorder="1" applyAlignment="1">
      <alignment horizontal="center" vertical="center"/>
    </xf>
    <xf numFmtId="0" fontId="27" fillId="9" borderId="36" xfId="1" applyFont="1" applyFill="1" applyBorder="1" applyAlignment="1">
      <alignment horizontal="center" vertical="center"/>
    </xf>
    <xf numFmtId="0" fontId="27" fillId="9" borderId="37" xfId="1" applyFont="1" applyFill="1" applyBorder="1" applyAlignment="1">
      <alignment horizontal="center" vertical="center"/>
    </xf>
    <xf numFmtId="0" fontId="19" fillId="8" borderId="35" xfId="1" applyFont="1" applyFill="1" applyBorder="1" applyAlignment="1">
      <alignment horizontal="center"/>
    </xf>
    <xf numFmtId="0" fontId="19" fillId="8" borderId="36" xfId="1" applyFont="1" applyFill="1" applyBorder="1" applyAlignment="1">
      <alignment horizontal="center"/>
    </xf>
    <xf numFmtId="3" fontId="22" fillId="5" borderId="48" xfId="1" applyNumberFormat="1" applyFont="1" applyFill="1" applyBorder="1" applyAlignment="1">
      <alignment horizontal="center" vertical="center"/>
    </xf>
    <xf numFmtId="3" fontId="22" fillId="5" borderId="52" xfId="1" applyNumberFormat="1" applyFont="1" applyFill="1" applyBorder="1" applyAlignment="1">
      <alignment horizontal="center" vertical="center"/>
    </xf>
    <xf numFmtId="170" fontId="22" fillId="7" borderId="49" xfId="1" applyNumberFormat="1" applyFont="1" applyFill="1" applyBorder="1" applyAlignment="1">
      <alignment horizontal="center" vertical="center"/>
    </xf>
    <xf numFmtId="170" fontId="22" fillId="7" borderId="48" xfId="1" applyNumberFormat="1" applyFont="1" applyFill="1" applyBorder="1" applyAlignment="1">
      <alignment horizontal="center" vertical="center"/>
    </xf>
    <xf numFmtId="170" fontId="22" fillId="7" borderId="52" xfId="1" applyNumberFormat="1" applyFont="1" applyFill="1" applyBorder="1" applyAlignment="1">
      <alignment horizontal="center" vertical="center"/>
    </xf>
  </cellXfs>
  <cellStyles count="17">
    <cellStyle name="Currency [0]" xfId="4" builtinId="7"/>
    <cellStyle name="Millares 2" xfId="3" xr:uid="{00000000-0005-0000-0000-000001000000}"/>
    <cellStyle name="Millares 2 2" xfId="7" xr:uid="{00000000-0005-0000-0000-000002000000}"/>
    <cellStyle name="Millares 3" xfId="6" xr:uid="{00000000-0005-0000-0000-000003000000}"/>
    <cellStyle name="Millares 3 2" xfId="10" xr:uid="{00000000-0005-0000-0000-000004000000}"/>
    <cellStyle name="Millares 4" xfId="11" xr:uid="{00000000-0005-0000-0000-000005000000}"/>
    <cellStyle name="Millares 4 2" xfId="15" xr:uid="{00000000-0005-0000-0000-000006000000}"/>
    <cellStyle name="Millares 5" xfId="8" xr:uid="{00000000-0005-0000-0000-000007000000}"/>
    <cellStyle name="Millares 5 2" xfId="14" xr:uid="{00000000-0005-0000-0000-000008000000}"/>
    <cellStyle name="Normal" xfId="0" builtinId="0"/>
    <cellStyle name="Normal 2" xfId="1" xr:uid="{00000000-0005-0000-0000-00000B000000}"/>
    <cellStyle name="Normal 2 2 2" xfId="9" xr:uid="{00000000-0005-0000-0000-00000C000000}"/>
    <cellStyle name="Normal 2 3" xfId="13" xr:uid="{00000000-0005-0000-0000-00000D000000}"/>
    <cellStyle name="Normal 3" xfId="5" xr:uid="{00000000-0005-0000-0000-00000E000000}"/>
    <cellStyle name="Normal 3 2" xfId="12" xr:uid="{00000000-0005-0000-0000-00000F000000}"/>
    <cellStyle name="Normal 5 2" xfId="2" xr:uid="{00000000-0005-0000-0000-000010000000}"/>
    <cellStyle name="Porcentaje 3" xfId="16" xr:uid="{00000000-0005-0000-0000-00001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26" Type="http://schemas.openxmlformats.org/officeDocument/2006/relationships/externalLink" Target="externalLinks/externalLink22.xml"/><Relationship Id="rId3" Type="http://schemas.openxmlformats.org/officeDocument/2006/relationships/worksheet" Target="worksheets/sheet3.xml"/><Relationship Id="rId21" Type="http://schemas.openxmlformats.org/officeDocument/2006/relationships/externalLink" Target="externalLinks/externalLink17.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externalLink" Target="externalLinks/externalLink21.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12.xml"/><Relationship Id="rId20" Type="http://schemas.openxmlformats.org/officeDocument/2006/relationships/externalLink" Target="externalLinks/externalLink16.xml"/><Relationship Id="rId29" Type="http://schemas.openxmlformats.org/officeDocument/2006/relationships/externalLink" Target="externalLinks/externalLink25.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24" Type="http://schemas.openxmlformats.org/officeDocument/2006/relationships/externalLink" Target="externalLinks/externalLink20.xml"/><Relationship Id="rId32" Type="http://schemas.openxmlformats.org/officeDocument/2006/relationships/sharedStrings" Target="sharedStrings.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28" Type="http://schemas.openxmlformats.org/officeDocument/2006/relationships/externalLink" Target="externalLinks/externalLink24.xml"/><Relationship Id="rId10" Type="http://schemas.openxmlformats.org/officeDocument/2006/relationships/externalLink" Target="externalLinks/externalLink6.xml"/><Relationship Id="rId19" Type="http://schemas.openxmlformats.org/officeDocument/2006/relationships/externalLink" Target="externalLinks/externalLink15.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externalLink" Target="externalLinks/externalLink18.xml"/><Relationship Id="rId27" Type="http://schemas.openxmlformats.org/officeDocument/2006/relationships/externalLink" Target="externalLinks/externalLink23.xml"/><Relationship Id="rId30" Type="http://schemas.openxmlformats.org/officeDocument/2006/relationships/theme" Target="theme/theme1.xml"/><Relationship Id="rId8" Type="http://schemas.openxmlformats.org/officeDocument/2006/relationships/externalLink" Target="externalLinks/externalLink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SERVIDOR/Licitaciones%20y%20Precalif.2008-2009/Gauto/Mis_Doc/1%20Campamento%2052/Carlos%20Gauto/26%20Julio%2006/Certificacion%20Ruta%206%20(18+)x%20(asfalto)X.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ERVIDOR/Licitaciones%20y%20Precalif.2008-2009/Mara/c/PROYECTOS/COLONIA%20UNIDAS/COSTO_ma%20auxiliador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1/Raul/CONFIG~1/Temp/ARCC6/Costos/Costo%20Comp.%20Isleria%20-%20Isla%20Baez.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Certificaci&#243;n%20Villeta%20-%20Km%201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Ofert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SERVIDOR/Licitaciones%20y%20Precalif.2008-2009/Gauto/Mis_Doc/Mis%20documentos/Certificados%20de%20Obra/Alberdi%20-%20Villa%20Franca/Certificaci&#243;n%20Alberdi%20-%20VFranc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SERVIDOR/Licitaciones%20y%20Precalif.2008-2009/CARLOS/C/Mis%20documentos/Certificados%20de%20Obra/PUENTE22.XLS" TargetMode="External"/></Relationships>
</file>

<file path=xl/externalLinks/_rels/externalLink8.xml.rels><?xml version="1.0" encoding="UTF-8" standalone="yes"?>
<Relationships xmlns="http://schemas.openxmlformats.org/package/2006/relationships"><Relationship Id="rId2" Type="http://schemas.microsoft.com/office/2019/04/relationships/externalLinkLongPath" Target="/SERVIDOR/Licitaciones%20y%20Precalif.2008-2009/Control_obras/Tecnica/R1%2016-Orden%20de%20Modificaci&#243;n/OM%2001/02-OM%20N&#186;%2001%20(sin%20computo%20y%20sin%20suelo%20cal%20presentado%20el%2024-11-04)/ANEXO%2005/Cronograma%20F&#237;sico-Financiero%20FINAL%20OM%20N&#186;%2001.xls?A8EBE283" TargetMode="External"/><Relationship Id="rId1" Type="http://schemas.openxmlformats.org/officeDocument/2006/relationships/externalLinkPath" Target="file:///A8EBE283/Cronograma%20F&#237;sico-Financiero%20FINAL%20OM%20N&#186;%2001.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Planilla%20de%20Ofertas%20GRUPO%20B.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SERVIDOR/Licitaciones%20y%20Precalif.2008-2009/Gauto/Mis_Doc/Mis%20documentos/Certificados%20de%20Obra/Alberdi%20-%20Villa%20Franca/Reajuste%20Alberdi%20-%20Villa%20Franc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Control_obras/Tecnica/R1%2016-Orden%20de%20Modificaci&#243;n/OM%2001/02-OM%20N&#186;%2001%20(sin%20computo%20y%20sin%20suelo%20cal%20presentado%20el%2024-11-04)/ANEXO%2005/Cronograma%20F&#237;sico-Financiero%20FINAL%20OM%20N&#186;%200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03-Llamado%20330%20y%20331-EBY/Llamado%20330%20EBY-Aeropuerto%20de%20Encarnaci&#243;n.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LICITACIONES/MOPC/A&#209;O%202007/Llamado%2097-2006/OBRA%202%20Caronay%20-%20Alto%20Vera%2010km%20opci&#243;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SERVIDOR/Licitaciones%20y%20Precalif.2008-2009/Carlos/c/Mis%20documentos/Licitaciones/Alberdi%20-%20Villa%20Franca/Oferta%20Alberdi%20-%20Villa%20Franca%20(CDD).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Padrone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Precios.xls"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Ruta%209%20Prec%20Unit,%20C&#243;mp%20y%20Presup.FINAL.16-0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02-Llamado%2080-2006/Presentaci&#243;n%20Final/OBRA%203%20Filadelfia-OFERT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SERVIDOR/Licitaciones%20y%20Precalif.2008-2009/Users/CIVSA/Google%20Drive/LICITACIONES%20CIVSA/2018/05.CAMINOS%20VECINALES%20RUTA%2010%20-%20ARAUJO%20CUE/OFERTA%20ARAUJO%20v.02.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CARLOS/C/Mis%20documentos/Certificados%20de%20Obra/PUENTE22.XLS"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Copia%20de%20An&#225;lisis%20de%20Precios%20Unitarios.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SERVIDOR/Licitaciones%20y%20Precalif.2008-2009/Ing%20Eligio%20Pappalardo%2017%20de%20Abril%20de%202007/Documents%20and%20Settings/Administrador/Escritorio/LLAMADO%2023-04%20-%20PAQUETE%20III/Costo,%20Computo%20y%20Presupuesto/Copia%20de%20Arroyos%20y%20Est"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Cronograma%20AS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SERVIDOR/Licitaciones%20y%20Precalif.2008-2009/Carlos/D/EXCEL.DOC/LICICDD/5A&#209;OTRA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SERVIDOR/Licitaciones%20y%20Precalif.2008-2009/Marcelo/c/Documents%20and%20Settings/Ssienra/Mis%20documentos/Ruta_01/Oferta/08_02%20OFERTA%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RVA"/>
      <sheetName val="Curvas de Avance"/>
      <sheetName val="Histo"/>
      <sheetName val="01-02"/>
      <sheetName val="03"/>
      <sheetName val="04-05"/>
      <sheetName val="04-05 (2)"/>
      <sheetName val="reajuste"/>
      <sheetName val="reajuste (asfalto)"/>
      <sheetName val="03_22"/>
      <sheetName val="Indices"/>
      <sheetName val="acopio"/>
      <sheetName val="Cemento_varilla"/>
      <sheetName val="Asfalto"/>
      <sheetName val="Res_Certif"/>
      <sheetName val="reclamo_esp"/>
      <sheetName val="reclamo_ing"/>
      <sheetName val="reclamo_esp (2)"/>
      <sheetName val="reclamo_ing (2)"/>
      <sheetName val="Res_FL"/>
      <sheetName val="Res_FE_Gs"/>
      <sheetName val="Res_FE_U$S"/>
      <sheetName val="Rótulos"/>
      <sheetName val="Factura Gs FLocal"/>
      <sheetName val="Factura Gs FExterno"/>
      <sheetName val="Factura U$S FExterno"/>
      <sheetName val="Factura U$S FExterno (2)"/>
      <sheetName val="Factura U$S FExterno (3)"/>
      <sheetName val="Proforma Gs Externo"/>
      <sheetName val="Proforma U$S Externo"/>
      <sheetName val="Proforma U$S Externo (2)"/>
      <sheetName val="ajsute"/>
    </sheetNames>
    <sheetDataSet>
      <sheetData sheetId="0" refreshError="1"/>
      <sheetData sheetId="1" refreshError="1"/>
      <sheetData sheetId="2" refreshError="1">
        <row r="2">
          <cell r="I2">
            <v>25</v>
          </cell>
        </row>
        <row r="3">
          <cell r="I3">
            <v>38898</v>
          </cell>
        </row>
      </sheetData>
      <sheetData sheetId="3" refreshError="1">
        <row r="8">
          <cell r="P8">
            <v>23097244805</v>
          </cell>
          <cell r="Q8">
            <v>4719777.75</v>
          </cell>
        </row>
        <row r="77">
          <cell r="N77">
            <v>16701072869</v>
          </cell>
          <cell r="Q77">
            <v>3792042.69</v>
          </cell>
        </row>
        <row r="81">
          <cell r="B81" t="str">
            <v>ING. CESAR DANIEL DELGADO - REPRESENTANTE LEGAL</v>
          </cell>
          <cell r="E81" t="str">
            <v>ING. CIRIACO DELGADO - RESIDENTE</v>
          </cell>
        </row>
        <row r="84">
          <cell r="D84" t="str">
            <v>Central Consultant Inc. &amp; Consultora Guaraní S.A.</v>
          </cell>
        </row>
        <row r="85">
          <cell r="D85" t="str">
            <v>ING. VENANCIO MORÍNIGO - DIRECTOR DE PROYECTO</v>
          </cell>
        </row>
      </sheetData>
      <sheetData sheetId="4" refreshError="1"/>
      <sheetData sheetId="5" refreshError="1"/>
      <sheetData sheetId="6" refreshError="1"/>
      <sheetData sheetId="7" refreshError="1"/>
      <sheetData sheetId="8" refreshError="1"/>
      <sheetData sheetId="9" refreshError="1"/>
      <sheetData sheetId="10" refreshError="1">
        <row r="11">
          <cell r="A11" t="str">
            <v xml:space="preserve"> Precios de referencia al 15 de abril de 2002:</v>
          </cell>
          <cell r="E11">
            <v>782186.3</v>
          </cell>
          <cell r="G11">
            <v>1530</v>
          </cell>
          <cell r="H11">
            <v>0</v>
          </cell>
          <cell r="I11">
            <v>1728000</v>
          </cell>
          <cell r="J11">
            <v>237.8</v>
          </cell>
          <cell r="K11">
            <v>304.14</v>
          </cell>
          <cell r="L11">
            <v>185.51</v>
          </cell>
          <cell r="M11">
            <v>14840</v>
          </cell>
          <cell r="N11">
            <v>2045</v>
          </cell>
          <cell r="O11">
            <v>445539</v>
          </cell>
          <cell r="P11">
            <v>4835</v>
          </cell>
          <cell r="Q11">
            <v>2154181065</v>
          </cell>
        </row>
        <row r="12">
          <cell r="A12">
            <v>37376</v>
          </cell>
          <cell r="B12">
            <v>37376</v>
          </cell>
          <cell r="E12">
            <v>782186.3</v>
          </cell>
          <cell r="F12">
            <v>0</v>
          </cell>
          <cell r="G12">
            <v>1530</v>
          </cell>
          <cell r="H12">
            <v>0</v>
          </cell>
          <cell r="I12">
            <v>1728000</v>
          </cell>
          <cell r="J12">
            <v>237.8</v>
          </cell>
          <cell r="K12">
            <v>304.14</v>
          </cell>
          <cell r="L12">
            <v>185.51</v>
          </cell>
          <cell r="M12">
            <v>14840</v>
          </cell>
          <cell r="N12">
            <v>2045</v>
          </cell>
          <cell r="O12">
            <v>445539</v>
          </cell>
          <cell r="P12">
            <v>4825</v>
          </cell>
          <cell r="Q12">
            <v>2149725675</v>
          </cell>
        </row>
        <row r="13">
          <cell r="A13">
            <v>37407</v>
          </cell>
          <cell r="B13">
            <v>37407</v>
          </cell>
          <cell r="E13">
            <v>782186.3</v>
          </cell>
          <cell r="F13">
            <v>0</v>
          </cell>
          <cell r="G13">
            <v>1530</v>
          </cell>
          <cell r="H13">
            <v>0</v>
          </cell>
          <cell r="I13">
            <v>1728000</v>
          </cell>
          <cell r="J13">
            <v>247.19</v>
          </cell>
          <cell r="K13">
            <v>303.45</v>
          </cell>
          <cell r="L13">
            <v>175.88</v>
          </cell>
          <cell r="M13">
            <v>14840</v>
          </cell>
          <cell r="N13">
            <v>2045</v>
          </cell>
          <cell r="O13">
            <v>445539</v>
          </cell>
          <cell r="P13">
            <v>5150</v>
          </cell>
          <cell r="Q13">
            <v>2294525850</v>
          </cell>
        </row>
        <row r="14">
          <cell r="A14">
            <v>37437</v>
          </cell>
          <cell r="B14">
            <v>37437</v>
          </cell>
          <cell r="E14">
            <v>782186.3</v>
          </cell>
          <cell r="F14">
            <v>0</v>
          </cell>
          <cell r="G14">
            <v>1750</v>
          </cell>
          <cell r="H14">
            <v>280.39</v>
          </cell>
          <cell r="I14">
            <v>1728000</v>
          </cell>
          <cell r="J14">
            <v>238.83</v>
          </cell>
          <cell r="K14">
            <v>291.67</v>
          </cell>
          <cell r="L14">
            <v>168.88</v>
          </cell>
          <cell r="M14">
            <v>14840</v>
          </cell>
          <cell r="N14">
            <v>2545</v>
          </cell>
          <cell r="O14">
            <v>445539</v>
          </cell>
          <cell r="P14">
            <v>5800</v>
          </cell>
          <cell r="Q14">
            <v>2584126200</v>
          </cell>
        </row>
        <row r="15">
          <cell r="A15">
            <v>37468</v>
          </cell>
          <cell r="B15">
            <v>37468</v>
          </cell>
          <cell r="E15">
            <v>782186.3</v>
          </cell>
          <cell r="F15">
            <v>0</v>
          </cell>
          <cell r="G15">
            <v>1750</v>
          </cell>
          <cell r="H15">
            <v>280.39</v>
          </cell>
          <cell r="I15">
            <v>1728000</v>
          </cell>
          <cell r="J15">
            <v>187.84</v>
          </cell>
          <cell r="K15">
            <v>229.46</v>
          </cell>
          <cell r="L15">
            <v>139.43</v>
          </cell>
          <cell r="M15">
            <v>14840</v>
          </cell>
          <cell r="N15">
            <v>2545</v>
          </cell>
          <cell r="O15">
            <v>445539</v>
          </cell>
          <cell r="P15">
            <v>6000</v>
          </cell>
          <cell r="Q15">
            <v>2673234000</v>
          </cell>
        </row>
        <row r="16">
          <cell r="A16">
            <v>37499</v>
          </cell>
          <cell r="B16">
            <v>37499</v>
          </cell>
          <cell r="E16">
            <v>876047.66</v>
          </cell>
          <cell r="F16">
            <v>0.11999872664606892</v>
          </cell>
          <cell r="G16">
            <v>1750</v>
          </cell>
          <cell r="H16">
            <v>280.39</v>
          </cell>
          <cell r="I16">
            <v>1728000</v>
          </cell>
          <cell r="J16">
            <v>181.25</v>
          </cell>
          <cell r="K16">
            <v>221.54</v>
          </cell>
          <cell r="L16">
            <v>159.86000000000001</v>
          </cell>
          <cell r="M16">
            <v>18216</v>
          </cell>
          <cell r="N16">
            <v>2545</v>
          </cell>
          <cell r="O16">
            <v>445539</v>
          </cell>
          <cell r="P16">
            <v>6200</v>
          </cell>
          <cell r="Q16">
            <v>2762341800</v>
          </cell>
        </row>
        <row r="17">
          <cell r="A17">
            <v>37529</v>
          </cell>
          <cell r="B17">
            <v>37529</v>
          </cell>
          <cell r="E17">
            <v>876047.66</v>
          </cell>
          <cell r="F17">
            <v>0.11999872664606892</v>
          </cell>
          <cell r="G17">
            <v>2035</v>
          </cell>
          <cell r="H17">
            <v>280.39</v>
          </cell>
          <cell r="I17">
            <v>1997100</v>
          </cell>
          <cell r="J17">
            <v>191.46</v>
          </cell>
          <cell r="K17">
            <v>234</v>
          </cell>
          <cell r="L17">
            <v>180.84</v>
          </cell>
          <cell r="M17">
            <v>18216</v>
          </cell>
          <cell r="N17">
            <v>3000</v>
          </cell>
          <cell r="O17">
            <v>445539</v>
          </cell>
          <cell r="P17">
            <v>6000</v>
          </cell>
          <cell r="Q17">
            <v>2673234000</v>
          </cell>
        </row>
        <row r="18">
          <cell r="A18">
            <v>37560</v>
          </cell>
          <cell r="B18">
            <v>37560</v>
          </cell>
          <cell r="E18">
            <v>876047.66</v>
          </cell>
          <cell r="F18">
            <v>0.11999872664606892</v>
          </cell>
          <cell r="G18">
            <v>2035</v>
          </cell>
          <cell r="H18">
            <v>280.39</v>
          </cell>
          <cell r="I18">
            <v>1997100</v>
          </cell>
          <cell r="J18">
            <v>223.68</v>
          </cell>
          <cell r="K18">
            <v>272.35000000000002</v>
          </cell>
          <cell r="L18">
            <v>220.01</v>
          </cell>
          <cell r="M18">
            <v>18216</v>
          </cell>
          <cell r="N18">
            <v>3000</v>
          </cell>
          <cell r="O18">
            <v>445539</v>
          </cell>
          <cell r="P18">
            <v>6450</v>
          </cell>
          <cell r="Q18">
            <v>2873726550</v>
          </cell>
        </row>
        <row r="19">
          <cell r="A19">
            <v>37590</v>
          </cell>
          <cell r="B19">
            <v>37590</v>
          </cell>
          <cell r="E19">
            <v>876047.66</v>
          </cell>
          <cell r="F19">
            <v>0.11999872664606892</v>
          </cell>
          <cell r="G19">
            <v>2035</v>
          </cell>
          <cell r="H19">
            <v>280.39</v>
          </cell>
          <cell r="I19">
            <v>1997100</v>
          </cell>
          <cell r="J19">
            <v>231.13</v>
          </cell>
          <cell r="K19">
            <v>280.99</v>
          </cell>
          <cell r="L19">
            <v>231.13</v>
          </cell>
          <cell r="M19">
            <v>18216</v>
          </cell>
          <cell r="N19">
            <v>3000</v>
          </cell>
          <cell r="O19">
            <v>445539</v>
          </cell>
          <cell r="P19">
            <v>6900</v>
          </cell>
          <cell r="Q19">
            <v>3074219100</v>
          </cell>
        </row>
        <row r="20">
          <cell r="A20">
            <v>37621</v>
          </cell>
          <cell r="B20">
            <v>37621</v>
          </cell>
          <cell r="E20">
            <v>876047.66</v>
          </cell>
          <cell r="F20">
            <v>0.11999872664606892</v>
          </cell>
          <cell r="G20">
            <v>2400</v>
          </cell>
          <cell r="H20">
            <v>280.39</v>
          </cell>
          <cell r="I20">
            <v>1997100</v>
          </cell>
          <cell r="J20">
            <v>230.37</v>
          </cell>
          <cell r="K20">
            <v>280.06</v>
          </cell>
          <cell r="L20">
            <v>230.37</v>
          </cell>
          <cell r="M20">
            <v>18216</v>
          </cell>
          <cell r="N20">
            <v>3473</v>
          </cell>
          <cell r="O20">
            <v>445539</v>
          </cell>
          <cell r="P20">
            <v>6900</v>
          </cell>
          <cell r="Q20">
            <v>3074219100</v>
          </cell>
        </row>
        <row r="21">
          <cell r="A21">
            <v>37652</v>
          </cell>
          <cell r="B21">
            <v>37652</v>
          </cell>
          <cell r="E21">
            <v>876047.66</v>
          </cell>
          <cell r="F21">
            <v>0.11999872664606892</v>
          </cell>
          <cell r="G21">
            <v>2400</v>
          </cell>
          <cell r="H21">
            <v>280.39</v>
          </cell>
          <cell r="I21">
            <v>1997100</v>
          </cell>
          <cell r="J21">
            <v>225.97</v>
          </cell>
          <cell r="K21">
            <v>274.70999999999998</v>
          </cell>
          <cell r="L21">
            <v>225.97</v>
          </cell>
          <cell r="M21">
            <v>18216</v>
          </cell>
          <cell r="N21">
            <v>3473</v>
          </cell>
          <cell r="O21">
            <v>445539</v>
          </cell>
          <cell r="P21">
            <v>6900</v>
          </cell>
          <cell r="Q21">
            <v>3074219100</v>
          </cell>
        </row>
        <row r="22">
          <cell r="A22">
            <v>37680</v>
          </cell>
          <cell r="B22">
            <v>37680</v>
          </cell>
          <cell r="E22">
            <v>972413</v>
          </cell>
          <cell r="F22">
            <v>0.24319871109990032</v>
          </cell>
          <cell r="G22">
            <v>2400</v>
          </cell>
          <cell r="H22">
            <v>314.27999999999997</v>
          </cell>
          <cell r="I22">
            <v>1997100</v>
          </cell>
          <cell r="J22">
            <v>243.32</v>
          </cell>
          <cell r="K22">
            <v>295.61</v>
          </cell>
          <cell r="L22">
            <v>243.32</v>
          </cell>
          <cell r="M22">
            <v>18216</v>
          </cell>
          <cell r="N22">
            <v>3473</v>
          </cell>
          <cell r="O22">
            <v>445539</v>
          </cell>
          <cell r="P22">
            <v>6950</v>
          </cell>
          <cell r="Q22">
            <v>3096496050</v>
          </cell>
        </row>
        <row r="23">
          <cell r="A23">
            <v>37711</v>
          </cell>
          <cell r="B23">
            <v>37711</v>
          </cell>
          <cell r="E23">
            <v>972413</v>
          </cell>
          <cell r="F23">
            <v>0.24319871109990032</v>
          </cell>
          <cell r="G23">
            <v>2400</v>
          </cell>
          <cell r="H23">
            <v>314.27999999999997</v>
          </cell>
          <cell r="I23">
            <v>1997100</v>
          </cell>
          <cell r="J23">
            <v>261.10000000000002</v>
          </cell>
          <cell r="K23">
            <v>317.04000000000002</v>
          </cell>
          <cell r="L23">
            <v>261.10000000000002</v>
          </cell>
          <cell r="M23">
            <v>18216</v>
          </cell>
          <cell r="N23">
            <v>3473</v>
          </cell>
          <cell r="O23">
            <v>445539</v>
          </cell>
          <cell r="P23">
            <v>6880</v>
          </cell>
          <cell r="Q23">
            <v>3065308320</v>
          </cell>
        </row>
        <row r="24">
          <cell r="A24">
            <v>37741</v>
          </cell>
          <cell r="B24">
            <v>37741</v>
          </cell>
          <cell r="E24">
            <v>972413</v>
          </cell>
          <cell r="F24">
            <v>0.24319871109990032</v>
          </cell>
          <cell r="G24">
            <v>2400</v>
          </cell>
          <cell r="H24">
            <v>314.27999999999997</v>
          </cell>
          <cell r="I24">
            <v>1997100</v>
          </cell>
          <cell r="J24">
            <v>260.92</v>
          </cell>
          <cell r="K24">
            <v>316.82</v>
          </cell>
          <cell r="L24">
            <v>260.92</v>
          </cell>
          <cell r="M24">
            <v>18216</v>
          </cell>
          <cell r="N24">
            <v>3473</v>
          </cell>
          <cell r="O24">
            <v>445539</v>
          </cell>
          <cell r="P24">
            <v>6840</v>
          </cell>
          <cell r="Q24">
            <v>3047486760</v>
          </cell>
        </row>
        <row r="25">
          <cell r="A25">
            <v>37772</v>
          </cell>
          <cell r="B25">
            <v>37772</v>
          </cell>
          <cell r="E25">
            <v>972413</v>
          </cell>
          <cell r="F25">
            <v>0.24319871109990032</v>
          </cell>
          <cell r="G25">
            <v>2280</v>
          </cell>
          <cell r="H25">
            <v>314.27999999999997</v>
          </cell>
          <cell r="I25">
            <v>1997100</v>
          </cell>
          <cell r="J25">
            <v>257.07</v>
          </cell>
          <cell r="K25">
            <v>312.14999999999998</v>
          </cell>
          <cell r="L25">
            <v>257.07</v>
          </cell>
          <cell r="M25">
            <v>18216</v>
          </cell>
          <cell r="N25">
            <v>3473</v>
          </cell>
          <cell r="O25">
            <v>445539</v>
          </cell>
          <cell r="P25">
            <v>6200</v>
          </cell>
          <cell r="Q25">
            <v>2762341800</v>
          </cell>
        </row>
        <row r="26">
          <cell r="A26">
            <v>37802</v>
          </cell>
          <cell r="B26">
            <v>37802</v>
          </cell>
          <cell r="E26">
            <v>972413</v>
          </cell>
          <cell r="F26">
            <v>0.24319871109990032</v>
          </cell>
          <cell r="G26">
            <v>2280</v>
          </cell>
          <cell r="H26">
            <v>314.27999999999997</v>
          </cell>
          <cell r="I26">
            <v>1997100</v>
          </cell>
          <cell r="J26">
            <v>280.25</v>
          </cell>
          <cell r="K26">
            <v>340.29</v>
          </cell>
          <cell r="L26">
            <v>280.25</v>
          </cell>
          <cell r="M26">
            <v>18216</v>
          </cell>
          <cell r="N26">
            <v>3473</v>
          </cell>
          <cell r="O26">
            <v>445539</v>
          </cell>
          <cell r="P26">
            <v>6200</v>
          </cell>
          <cell r="Q26">
            <v>2762341800</v>
          </cell>
        </row>
        <row r="27">
          <cell r="A27">
            <v>37833</v>
          </cell>
          <cell r="B27">
            <v>37833</v>
          </cell>
          <cell r="E27">
            <v>972413</v>
          </cell>
          <cell r="F27">
            <v>0.24319871109990032</v>
          </cell>
          <cell r="G27">
            <v>2280</v>
          </cell>
          <cell r="H27">
            <v>314.27999999999997</v>
          </cell>
          <cell r="I27">
            <v>1997100</v>
          </cell>
          <cell r="J27">
            <v>278.58</v>
          </cell>
          <cell r="K27">
            <v>338.27</v>
          </cell>
          <cell r="L27">
            <v>278.58</v>
          </cell>
          <cell r="M27">
            <v>18216</v>
          </cell>
          <cell r="N27">
            <v>3473</v>
          </cell>
          <cell r="O27">
            <v>445539</v>
          </cell>
          <cell r="P27">
            <v>6000</v>
          </cell>
          <cell r="Q27">
            <v>2673234000</v>
          </cell>
        </row>
        <row r="28">
          <cell r="A28">
            <v>37864</v>
          </cell>
          <cell r="B28">
            <v>37864</v>
          </cell>
          <cell r="E28">
            <v>972413</v>
          </cell>
          <cell r="F28">
            <v>0.24319871109990032</v>
          </cell>
          <cell r="G28">
            <v>2457</v>
          </cell>
          <cell r="H28">
            <v>314.27999999999997</v>
          </cell>
          <cell r="I28">
            <v>2314100</v>
          </cell>
          <cell r="J28">
            <v>269.64999999999998</v>
          </cell>
          <cell r="K28">
            <v>327.43</v>
          </cell>
          <cell r="L28">
            <v>269.64999999999998</v>
          </cell>
          <cell r="M28">
            <v>21859</v>
          </cell>
          <cell r="N28">
            <v>3473</v>
          </cell>
          <cell r="O28">
            <v>445539</v>
          </cell>
          <cell r="P28">
            <v>6300</v>
          </cell>
          <cell r="Q28">
            <v>2806895700</v>
          </cell>
        </row>
        <row r="29">
          <cell r="A29">
            <v>37894</v>
          </cell>
          <cell r="B29">
            <v>37894</v>
          </cell>
          <cell r="E29">
            <v>972413</v>
          </cell>
          <cell r="F29">
            <v>0.24319871109990032</v>
          </cell>
          <cell r="G29">
            <v>2457</v>
          </cell>
          <cell r="H29">
            <v>314.27999999999997</v>
          </cell>
          <cell r="I29">
            <v>2314100</v>
          </cell>
          <cell r="J29">
            <v>268.88</v>
          </cell>
          <cell r="K29">
            <v>326.49</v>
          </cell>
          <cell r="L29">
            <v>268.88</v>
          </cell>
          <cell r="M29">
            <v>21859</v>
          </cell>
          <cell r="N29">
            <v>3473</v>
          </cell>
          <cell r="O29">
            <v>445539</v>
          </cell>
          <cell r="P29">
            <v>6280</v>
          </cell>
          <cell r="Q29">
            <v>2797984920</v>
          </cell>
        </row>
        <row r="30">
          <cell r="A30">
            <v>37925</v>
          </cell>
          <cell r="B30">
            <v>37925</v>
          </cell>
          <cell r="E30">
            <v>972413</v>
          </cell>
          <cell r="F30">
            <v>0.24319871109990032</v>
          </cell>
          <cell r="G30">
            <v>2457</v>
          </cell>
          <cell r="H30">
            <v>314.27999999999997</v>
          </cell>
          <cell r="I30">
            <v>2314100</v>
          </cell>
          <cell r="J30">
            <v>285.89999999999998</v>
          </cell>
          <cell r="K30">
            <v>347.17</v>
          </cell>
          <cell r="L30">
            <v>285.89999999999998</v>
          </cell>
          <cell r="M30">
            <v>21859</v>
          </cell>
          <cell r="N30">
            <v>3473</v>
          </cell>
          <cell r="O30">
            <v>445539</v>
          </cell>
          <cell r="P30">
            <v>6240</v>
          </cell>
          <cell r="Q30">
            <v>2780163360</v>
          </cell>
        </row>
        <row r="31">
          <cell r="A31">
            <v>37955</v>
          </cell>
          <cell r="B31">
            <v>37955</v>
          </cell>
          <cell r="E31">
            <v>972413</v>
          </cell>
          <cell r="F31">
            <v>0.24319871109990032</v>
          </cell>
          <cell r="G31">
            <v>2457</v>
          </cell>
          <cell r="H31">
            <v>314.27999999999997</v>
          </cell>
          <cell r="I31">
            <v>2250000</v>
          </cell>
          <cell r="J31">
            <v>298.23</v>
          </cell>
          <cell r="K31">
            <v>362.14</v>
          </cell>
          <cell r="L31">
            <v>298.23</v>
          </cell>
          <cell r="M31">
            <v>21859</v>
          </cell>
          <cell r="N31">
            <v>3473</v>
          </cell>
          <cell r="O31">
            <v>445539</v>
          </cell>
          <cell r="P31">
            <v>6090</v>
          </cell>
          <cell r="Q31">
            <v>2713332510</v>
          </cell>
        </row>
        <row r="32">
          <cell r="A32">
            <v>37986</v>
          </cell>
          <cell r="B32">
            <v>37986</v>
          </cell>
          <cell r="E32">
            <v>972413</v>
          </cell>
          <cell r="F32">
            <v>0.24319871109990032</v>
          </cell>
          <cell r="G32">
            <v>2457</v>
          </cell>
          <cell r="H32">
            <v>314.27999999999997</v>
          </cell>
          <cell r="I32">
            <v>2250000</v>
          </cell>
          <cell r="J32">
            <v>300.24</v>
          </cell>
          <cell r="K32">
            <v>365.39</v>
          </cell>
          <cell r="L32">
            <v>300.24</v>
          </cell>
          <cell r="M32">
            <v>21859</v>
          </cell>
          <cell r="N32">
            <v>3473</v>
          </cell>
          <cell r="O32">
            <v>445539</v>
          </cell>
          <cell r="P32">
            <v>6070</v>
          </cell>
          <cell r="Q32">
            <v>2704421730</v>
          </cell>
        </row>
        <row r="33">
          <cell r="A33">
            <v>38017</v>
          </cell>
          <cell r="B33">
            <v>38017</v>
          </cell>
          <cell r="E33">
            <v>972413</v>
          </cell>
          <cell r="F33">
            <v>0.24319871109990032</v>
          </cell>
          <cell r="G33">
            <v>2650</v>
          </cell>
          <cell r="H33">
            <v>314.27999999999997</v>
          </cell>
          <cell r="I33">
            <v>2250000</v>
          </cell>
          <cell r="J33">
            <v>308.13</v>
          </cell>
          <cell r="K33">
            <v>375.71</v>
          </cell>
          <cell r="L33">
            <v>308.13</v>
          </cell>
          <cell r="M33">
            <v>21859</v>
          </cell>
          <cell r="N33">
            <v>3820</v>
          </cell>
          <cell r="O33">
            <v>445539</v>
          </cell>
          <cell r="P33">
            <v>6200</v>
          </cell>
          <cell r="Q33">
            <v>2762341800</v>
          </cell>
        </row>
        <row r="34">
          <cell r="A34">
            <v>38046</v>
          </cell>
          <cell r="B34">
            <v>38046</v>
          </cell>
          <cell r="E34">
            <v>972413</v>
          </cell>
          <cell r="F34">
            <v>0.24319871109990032</v>
          </cell>
          <cell r="G34">
            <v>2650</v>
          </cell>
          <cell r="H34">
            <v>314.27999999999997</v>
          </cell>
          <cell r="I34">
            <v>2250000</v>
          </cell>
          <cell r="J34">
            <v>326.36</v>
          </cell>
          <cell r="K34">
            <v>397.93</v>
          </cell>
          <cell r="L34">
            <v>326.36</v>
          </cell>
          <cell r="M34">
            <v>21859</v>
          </cell>
          <cell r="N34">
            <v>3820</v>
          </cell>
          <cell r="O34">
            <v>445539</v>
          </cell>
          <cell r="P34">
            <v>6027</v>
          </cell>
          <cell r="Q34">
            <v>2685263553</v>
          </cell>
        </row>
        <row r="35">
          <cell r="A35">
            <v>38077</v>
          </cell>
          <cell r="B35">
            <v>38077</v>
          </cell>
          <cell r="E35">
            <v>972413</v>
          </cell>
          <cell r="F35">
            <v>0.24319871109990032</v>
          </cell>
          <cell r="G35">
            <v>2650</v>
          </cell>
          <cell r="H35">
            <v>314.27999999999997</v>
          </cell>
          <cell r="I35">
            <v>2250000</v>
          </cell>
          <cell r="J35">
            <v>324.70999999999998</v>
          </cell>
          <cell r="K35">
            <v>395.92</v>
          </cell>
          <cell r="L35">
            <v>324.70999999999998</v>
          </cell>
          <cell r="M35">
            <v>21400</v>
          </cell>
          <cell r="N35">
            <v>3820</v>
          </cell>
          <cell r="O35">
            <v>445539</v>
          </cell>
          <cell r="P35">
            <v>5880</v>
          </cell>
          <cell r="Q35">
            <v>2619769320</v>
          </cell>
        </row>
        <row r="36">
          <cell r="A36">
            <v>38107</v>
          </cell>
          <cell r="B36">
            <v>38107</v>
          </cell>
          <cell r="C36">
            <v>1</v>
          </cell>
          <cell r="D36">
            <v>270630866</v>
          </cell>
          <cell r="E36">
            <v>972413</v>
          </cell>
          <cell r="F36">
            <v>0.24319871109990032</v>
          </cell>
          <cell r="G36">
            <v>2800</v>
          </cell>
          <cell r="H36">
            <v>314.27999999999997</v>
          </cell>
          <cell r="I36">
            <v>1723000</v>
          </cell>
          <cell r="J36">
            <v>324.82</v>
          </cell>
          <cell r="K36">
            <v>396.05</v>
          </cell>
          <cell r="L36">
            <v>324.82</v>
          </cell>
          <cell r="M36">
            <v>21400</v>
          </cell>
          <cell r="N36">
            <v>4298</v>
          </cell>
          <cell r="O36">
            <v>445539</v>
          </cell>
          <cell r="P36">
            <v>5725</v>
          </cell>
          <cell r="Q36">
            <v>2550710775</v>
          </cell>
        </row>
        <row r="37">
          <cell r="A37">
            <v>38138</v>
          </cell>
          <cell r="B37">
            <v>38138</v>
          </cell>
          <cell r="C37">
            <v>2</v>
          </cell>
          <cell r="D37">
            <v>433391492</v>
          </cell>
          <cell r="E37">
            <v>972413</v>
          </cell>
          <cell r="F37">
            <v>0.24319871109990032</v>
          </cell>
          <cell r="G37">
            <v>2800</v>
          </cell>
          <cell r="H37">
            <v>314.27999999999997</v>
          </cell>
          <cell r="I37">
            <v>1723000</v>
          </cell>
          <cell r="J37">
            <v>323.51</v>
          </cell>
          <cell r="K37">
            <v>394.46</v>
          </cell>
          <cell r="L37">
            <v>323.51</v>
          </cell>
          <cell r="M37">
            <v>21400</v>
          </cell>
          <cell r="N37">
            <v>4298</v>
          </cell>
          <cell r="O37">
            <v>445539</v>
          </cell>
          <cell r="P37">
            <v>5950</v>
          </cell>
          <cell r="Q37">
            <v>2650957050</v>
          </cell>
        </row>
        <row r="38">
          <cell r="A38">
            <v>38168</v>
          </cell>
          <cell r="B38">
            <v>38168</v>
          </cell>
          <cell r="C38">
            <v>3</v>
          </cell>
          <cell r="D38">
            <v>350175482</v>
          </cell>
          <cell r="E38">
            <v>972413</v>
          </cell>
          <cell r="F38">
            <v>0.24319871109990032</v>
          </cell>
          <cell r="G38">
            <v>2800</v>
          </cell>
          <cell r="H38">
            <v>314.27999999999997</v>
          </cell>
          <cell r="I38">
            <v>1723000</v>
          </cell>
          <cell r="J38">
            <v>351.38</v>
          </cell>
          <cell r="K38">
            <v>428.31</v>
          </cell>
          <cell r="L38">
            <v>351.38</v>
          </cell>
          <cell r="M38">
            <v>21400</v>
          </cell>
          <cell r="N38">
            <v>4298</v>
          </cell>
          <cell r="O38">
            <v>445539</v>
          </cell>
          <cell r="P38">
            <v>5890</v>
          </cell>
          <cell r="Q38">
            <v>2624224710</v>
          </cell>
        </row>
        <row r="39">
          <cell r="A39">
            <v>38199</v>
          </cell>
          <cell r="B39">
            <v>38199</v>
          </cell>
          <cell r="C39">
            <v>4</v>
          </cell>
          <cell r="D39">
            <v>123749485</v>
          </cell>
          <cell r="E39">
            <v>972413</v>
          </cell>
          <cell r="F39">
            <v>0.24319871109990032</v>
          </cell>
          <cell r="G39">
            <v>2800</v>
          </cell>
          <cell r="H39">
            <v>314.27999999999997</v>
          </cell>
          <cell r="I39">
            <v>1825000</v>
          </cell>
          <cell r="J39">
            <v>351.34</v>
          </cell>
          <cell r="K39">
            <v>428.74</v>
          </cell>
          <cell r="L39">
            <v>351.34</v>
          </cell>
          <cell r="M39">
            <v>21400</v>
          </cell>
          <cell r="N39">
            <v>4298</v>
          </cell>
          <cell r="O39">
            <v>445539</v>
          </cell>
          <cell r="P39">
            <v>5909</v>
          </cell>
          <cell r="Q39">
            <v>2632689951</v>
          </cell>
        </row>
        <row r="40">
          <cell r="A40">
            <v>38230</v>
          </cell>
          <cell r="B40">
            <v>38230</v>
          </cell>
          <cell r="C40">
            <v>5</v>
          </cell>
          <cell r="D40">
            <v>179359836</v>
          </cell>
          <cell r="E40">
            <v>972413</v>
          </cell>
          <cell r="F40">
            <v>0.24319871109990032</v>
          </cell>
          <cell r="G40">
            <v>2800</v>
          </cell>
          <cell r="H40">
            <v>314.27999999999997</v>
          </cell>
          <cell r="I40">
            <v>1876300</v>
          </cell>
          <cell r="J40">
            <v>329.85</v>
          </cell>
          <cell r="K40">
            <v>402.42</v>
          </cell>
          <cell r="L40">
            <v>329.85</v>
          </cell>
          <cell r="M40">
            <v>21400</v>
          </cell>
          <cell r="N40">
            <v>4298</v>
          </cell>
          <cell r="O40">
            <v>445539</v>
          </cell>
          <cell r="P40">
            <v>5910</v>
          </cell>
          <cell r="Q40">
            <v>2633135490</v>
          </cell>
        </row>
        <row r="41">
          <cell r="A41">
            <v>38260</v>
          </cell>
          <cell r="B41">
            <v>38260</v>
          </cell>
          <cell r="C41">
            <v>6</v>
          </cell>
          <cell r="D41">
            <v>98891199</v>
          </cell>
          <cell r="E41">
            <v>972413</v>
          </cell>
          <cell r="F41">
            <v>0.24319871109990032</v>
          </cell>
          <cell r="G41">
            <v>2800</v>
          </cell>
          <cell r="H41">
            <v>332.94</v>
          </cell>
          <cell r="I41">
            <v>1876300</v>
          </cell>
          <cell r="J41">
            <v>310.79000000000002</v>
          </cell>
          <cell r="K41">
            <v>379.03</v>
          </cell>
          <cell r="L41">
            <v>310.79000000000002</v>
          </cell>
          <cell r="M41">
            <v>21400</v>
          </cell>
          <cell r="N41">
            <v>4298</v>
          </cell>
          <cell r="O41">
            <v>445539</v>
          </cell>
          <cell r="P41">
            <v>5945</v>
          </cell>
          <cell r="Q41">
            <v>2648729355</v>
          </cell>
        </row>
        <row r="42">
          <cell r="A42">
            <v>38291</v>
          </cell>
          <cell r="B42">
            <v>38291</v>
          </cell>
          <cell r="E42">
            <v>972413</v>
          </cell>
          <cell r="F42">
            <v>0.24319871109990032</v>
          </cell>
          <cell r="G42">
            <v>3100</v>
          </cell>
          <cell r="H42">
            <v>332.94</v>
          </cell>
          <cell r="I42">
            <v>1876300</v>
          </cell>
          <cell r="J42">
            <v>343.65</v>
          </cell>
          <cell r="K42">
            <v>419.11</v>
          </cell>
          <cell r="L42">
            <v>343.65</v>
          </cell>
          <cell r="M42">
            <v>21400</v>
          </cell>
          <cell r="N42">
            <v>4298</v>
          </cell>
          <cell r="O42">
            <v>445539</v>
          </cell>
          <cell r="P42">
            <v>6060</v>
          </cell>
          <cell r="Q42">
            <v>2699966340</v>
          </cell>
        </row>
        <row r="43">
          <cell r="A43">
            <v>38321</v>
          </cell>
          <cell r="B43">
            <v>38321</v>
          </cell>
          <cell r="C43">
            <v>7</v>
          </cell>
          <cell r="D43">
            <v>126783866</v>
          </cell>
          <cell r="E43">
            <v>972413</v>
          </cell>
          <cell r="F43">
            <v>0.24319871109990032</v>
          </cell>
          <cell r="G43">
            <v>3100</v>
          </cell>
          <cell r="H43">
            <v>332.94</v>
          </cell>
          <cell r="I43">
            <v>1876300</v>
          </cell>
          <cell r="J43">
            <v>384.23</v>
          </cell>
          <cell r="K43">
            <v>468.66</v>
          </cell>
          <cell r="L43">
            <v>384.23</v>
          </cell>
          <cell r="M43">
            <v>21400</v>
          </cell>
          <cell r="N43">
            <v>4642</v>
          </cell>
          <cell r="O43">
            <v>445539</v>
          </cell>
          <cell r="P43">
            <v>6125</v>
          </cell>
          <cell r="Q43">
            <v>2728926375</v>
          </cell>
        </row>
        <row r="44">
          <cell r="A44">
            <v>38352</v>
          </cell>
          <cell r="B44">
            <v>38352</v>
          </cell>
          <cell r="C44">
            <v>8</v>
          </cell>
          <cell r="D44">
            <v>265503866</v>
          </cell>
          <cell r="E44">
            <v>972413</v>
          </cell>
          <cell r="F44">
            <v>0.24319871109990032</v>
          </cell>
          <cell r="G44">
            <v>3100</v>
          </cell>
          <cell r="H44">
            <v>346.35</v>
          </cell>
          <cell r="I44">
            <v>1876300</v>
          </cell>
          <cell r="J44">
            <v>367.85</v>
          </cell>
          <cell r="K44">
            <v>448.66</v>
          </cell>
          <cell r="L44">
            <v>367.85</v>
          </cell>
          <cell r="M44">
            <v>21400</v>
          </cell>
          <cell r="N44">
            <v>4642</v>
          </cell>
          <cell r="O44">
            <v>445539</v>
          </cell>
          <cell r="P44">
            <v>6240</v>
          </cell>
          <cell r="Q44">
            <v>2780163360</v>
          </cell>
        </row>
        <row r="45">
          <cell r="A45">
            <v>38383</v>
          </cell>
          <cell r="B45">
            <v>38383</v>
          </cell>
          <cell r="C45">
            <v>9</v>
          </cell>
          <cell r="D45">
            <v>324883595</v>
          </cell>
          <cell r="E45">
            <v>972413</v>
          </cell>
          <cell r="F45">
            <v>0.24319871109990032</v>
          </cell>
          <cell r="G45">
            <v>3300</v>
          </cell>
          <cell r="H45">
            <v>357.52</v>
          </cell>
          <cell r="I45">
            <v>1876300</v>
          </cell>
          <cell r="J45">
            <v>368.35</v>
          </cell>
          <cell r="K45">
            <v>449.3</v>
          </cell>
          <cell r="L45">
            <v>368.35</v>
          </cell>
          <cell r="M45">
            <v>21400</v>
          </cell>
          <cell r="N45">
            <v>4642</v>
          </cell>
          <cell r="O45">
            <v>460306</v>
          </cell>
          <cell r="P45">
            <v>6330</v>
          </cell>
          <cell r="Q45">
            <v>2913736980</v>
          </cell>
        </row>
        <row r="46">
          <cell r="A46">
            <v>38411</v>
          </cell>
          <cell r="B46">
            <v>38411</v>
          </cell>
          <cell r="C46">
            <v>10</v>
          </cell>
          <cell r="D46">
            <v>267875499</v>
          </cell>
          <cell r="E46">
            <v>972413</v>
          </cell>
          <cell r="F46">
            <v>0.24319871109990032</v>
          </cell>
          <cell r="G46">
            <v>3300</v>
          </cell>
          <cell r="H46">
            <v>357.52</v>
          </cell>
          <cell r="I46">
            <v>1876300</v>
          </cell>
          <cell r="J46">
            <v>404.75</v>
          </cell>
          <cell r="K46">
            <v>493.68</v>
          </cell>
          <cell r="L46">
            <v>404.75</v>
          </cell>
          <cell r="M46">
            <v>21400</v>
          </cell>
          <cell r="N46">
            <v>4642</v>
          </cell>
          <cell r="O46">
            <v>460306</v>
          </cell>
          <cell r="P46">
            <v>6245</v>
          </cell>
          <cell r="Q46">
            <v>2874610970</v>
          </cell>
        </row>
        <row r="47">
          <cell r="A47">
            <v>38442</v>
          </cell>
          <cell r="B47">
            <v>38442</v>
          </cell>
          <cell r="C47">
            <v>10.9</v>
          </cell>
          <cell r="D47">
            <v>125424454</v>
          </cell>
          <cell r="E47">
            <v>972413</v>
          </cell>
          <cell r="F47">
            <v>0.24319871109990032</v>
          </cell>
          <cell r="G47">
            <v>3300</v>
          </cell>
          <cell r="H47">
            <v>357.52</v>
          </cell>
          <cell r="I47">
            <v>1876300</v>
          </cell>
          <cell r="J47">
            <v>453.06</v>
          </cell>
          <cell r="K47">
            <v>552.59</v>
          </cell>
          <cell r="L47">
            <v>453.06</v>
          </cell>
          <cell r="M47">
            <v>21400</v>
          </cell>
          <cell r="N47">
            <v>4642</v>
          </cell>
          <cell r="O47">
            <v>460306</v>
          </cell>
          <cell r="P47">
            <v>6280</v>
          </cell>
          <cell r="Q47">
            <v>2890721680</v>
          </cell>
        </row>
        <row r="48">
          <cell r="A48">
            <v>38472</v>
          </cell>
          <cell r="B48">
            <v>38472</v>
          </cell>
          <cell r="D48">
            <v>0</v>
          </cell>
          <cell r="E48">
            <v>1089103</v>
          </cell>
          <cell r="F48">
            <v>0.39238311895772138</v>
          </cell>
          <cell r="G48">
            <v>3800</v>
          </cell>
          <cell r="H48">
            <v>357.52</v>
          </cell>
          <cell r="I48">
            <v>1876300</v>
          </cell>
          <cell r="J48">
            <v>429.18</v>
          </cell>
          <cell r="K48">
            <v>527.12</v>
          </cell>
          <cell r="L48">
            <v>429.18</v>
          </cell>
          <cell r="M48">
            <v>21400</v>
          </cell>
          <cell r="N48">
            <v>5338</v>
          </cell>
          <cell r="O48">
            <v>460306</v>
          </cell>
          <cell r="P48">
            <v>6250</v>
          </cell>
          <cell r="Q48">
            <v>2876912500</v>
          </cell>
        </row>
        <row r="49">
          <cell r="A49">
            <v>38503</v>
          </cell>
          <cell r="B49">
            <v>38503</v>
          </cell>
          <cell r="D49">
            <v>0</v>
          </cell>
          <cell r="E49">
            <v>1089103</v>
          </cell>
          <cell r="F49">
            <v>0.39238311895772138</v>
          </cell>
          <cell r="G49">
            <v>3800</v>
          </cell>
          <cell r="H49">
            <v>357.52</v>
          </cell>
          <cell r="I49">
            <v>1876300</v>
          </cell>
          <cell r="J49">
            <v>467.43</v>
          </cell>
          <cell r="K49">
            <v>574.04</v>
          </cell>
          <cell r="L49">
            <v>467.43</v>
          </cell>
          <cell r="M49">
            <v>21400</v>
          </cell>
          <cell r="N49">
            <v>5338</v>
          </cell>
          <cell r="O49">
            <v>460306</v>
          </cell>
          <cell r="P49">
            <v>6225</v>
          </cell>
          <cell r="Q49">
            <v>2865404850</v>
          </cell>
        </row>
        <row r="50">
          <cell r="A50">
            <v>38533</v>
          </cell>
          <cell r="B50">
            <v>38533</v>
          </cell>
          <cell r="D50">
            <v>0</v>
          </cell>
          <cell r="E50">
            <v>1089103</v>
          </cell>
          <cell r="F50">
            <v>0.39238311895772138</v>
          </cell>
          <cell r="G50">
            <v>3800</v>
          </cell>
          <cell r="H50">
            <v>357.52</v>
          </cell>
          <cell r="I50">
            <v>1876300</v>
          </cell>
          <cell r="J50">
            <v>482.05</v>
          </cell>
          <cell r="K50">
            <v>592</v>
          </cell>
          <cell r="L50">
            <v>482.05</v>
          </cell>
          <cell r="M50">
            <v>21400</v>
          </cell>
          <cell r="N50">
            <v>5338</v>
          </cell>
          <cell r="O50">
            <v>460306</v>
          </cell>
          <cell r="P50">
            <v>6050</v>
          </cell>
          <cell r="Q50">
            <v>2784851300</v>
          </cell>
        </row>
        <row r="51">
          <cell r="A51">
            <v>38564</v>
          </cell>
          <cell r="B51">
            <v>38564</v>
          </cell>
          <cell r="C51">
            <v>12</v>
          </cell>
          <cell r="D51">
            <v>989823724</v>
          </cell>
          <cell r="E51">
            <v>1089103</v>
          </cell>
          <cell r="F51">
            <v>0.39238311895772138</v>
          </cell>
          <cell r="G51">
            <v>4000</v>
          </cell>
          <cell r="H51">
            <v>357.52</v>
          </cell>
          <cell r="I51">
            <v>1876300</v>
          </cell>
          <cell r="J51">
            <v>475</v>
          </cell>
          <cell r="K51">
            <v>583.33000000000004</v>
          </cell>
          <cell r="L51">
            <v>475</v>
          </cell>
          <cell r="M51">
            <v>21400</v>
          </cell>
          <cell r="N51">
            <v>5338</v>
          </cell>
          <cell r="O51">
            <v>460306</v>
          </cell>
          <cell r="P51">
            <v>5970</v>
          </cell>
          <cell r="Q51">
            <v>2748026820</v>
          </cell>
        </row>
        <row r="52">
          <cell r="A52">
            <v>38595</v>
          </cell>
          <cell r="B52">
            <v>38595</v>
          </cell>
          <cell r="C52">
            <v>13</v>
          </cell>
          <cell r="D52">
            <v>732170753</v>
          </cell>
          <cell r="E52">
            <v>1089103</v>
          </cell>
          <cell r="F52">
            <v>0.39238311895772138</v>
          </cell>
          <cell r="G52">
            <v>4000</v>
          </cell>
          <cell r="H52">
            <v>357.52</v>
          </cell>
          <cell r="I52">
            <v>1876300</v>
          </cell>
          <cell r="J52">
            <v>480.07</v>
          </cell>
          <cell r="K52">
            <v>589.55999999999995</v>
          </cell>
          <cell r="L52">
            <v>480.07</v>
          </cell>
          <cell r="M52">
            <v>21400</v>
          </cell>
          <cell r="N52">
            <v>5338</v>
          </cell>
          <cell r="O52">
            <v>460306</v>
          </cell>
          <cell r="P52">
            <v>6070</v>
          </cell>
          <cell r="Q52">
            <v>2794057420</v>
          </cell>
        </row>
        <row r="53">
          <cell r="A53">
            <v>38625</v>
          </cell>
          <cell r="B53">
            <v>38625</v>
          </cell>
          <cell r="C53">
            <v>14</v>
          </cell>
          <cell r="D53">
            <v>1123257487</v>
          </cell>
          <cell r="E53">
            <v>1089103</v>
          </cell>
          <cell r="F53">
            <v>0.39238311895772138</v>
          </cell>
          <cell r="G53">
            <v>4000</v>
          </cell>
          <cell r="H53">
            <v>357.52</v>
          </cell>
          <cell r="I53">
            <v>1876300</v>
          </cell>
          <cell r="J53">
            <v>429.6</v>
          </cell>
          <cell r="K53">
            <v>527.55999999999995</v>
          </cell>
          <cell r="L53">
            <v>455.58</v>
          </cell>
          <cell r="M53">
            <v>21400</v>
          </cell>
          <cell r="N53">
            <v>5338</v>
          </cell>
          <cell r="O53">
            <v>460306</v>
          </cell>
          <cell r="P53">
            <v>6115</v>
          </cell>
          <cell r="Q53">
            <v>2814771190</v>
          </cell>
        </row>
        <row r="54">
          <cell r="A54">
            <v>38656</v>
          </cell>
          <cell r="B54">
            <v>38656</v>
          </cell>
          <cell r="C54">
            <v>15</v>
          </cell>
          <cell r="D54">
            <v>1287690805</v>
          </cell>
          <cell r="E54">
            <v>1089103</v>
          </cell>
          <cell r="F54">
            <v>0.39238311895772138</v>
          </cell>
          <cell r="G54">
            <v>4000</v>
          </cell>
          <cell r="H54">
            <v>357.52</v>
          </cell>
          <cell r="I54">
            <v>1876300</v>
          </cell>
          <cell r="J54">
            <v>429.65</v>
          </cell>
          <cell r="K54">
            <v>527.57000000000005</v>
          </cell>
          <cell r="L54">
            <v>464.85</v>
          </cell>
          <cell r="M54">
            <v>21400</v>
          </cell>
          <cell r="N54">
            <v>5338</v>
          </cell>
          <cell r="O54">
            <v>460306</v>
          </cell>
          <cell r="P54">
            <v>6130</v>
          </cell>
          <cell r="Q54">
            <v>2821675780</v>
          </cell>
        </row>
        <row r="55">
          <cell r="A55">
            <v>38686</v>
          </cell>
          <cell r="B55">
            <v>38686</v>
          </cell>
          <cell r="C55">
            <v>16</v>
          </cell>
          <cell r="D55">
            <v>1532783577</v>
          </cell>
          <cell r="E55">
            <v>1089103</v>
          </cell>
          <cell r="F55">
            <v>0.39238311895772138</v>
          </cell>
          <cell r="G55">
            <v>4000</v>
          </cell>
          <cell r="H55">
            <v>357.52</v>
          </cell>
          <cell r="I55">
            <v>2160000</v>
          </cell>
          <cell r="J55">
            <v>431.29</v>
          </cell>
          <cell r="K55">
            <v>529.59</v>
          </cell>
          <cell r="L55">
            <v>455.1</v>
          </cell>
          <cell r="M55">
            <v>21400</v>
          </cell>
          <cell r="N55">
            <v>5338</v>
          </cell>
          <cell r="O55">
            <v>460306</v>
          </cell>
          <cell r="P55">
            <v>6140</v>
          </cell>
          <cell r="Q55">
            <v>2826278840</v>
          </cell>
        </row>
        <row r="56">
          <cell r="A56">
            <v>38717</v>
          </cell>
          <cell r="B56">
            <v>38717</v>
          </cell>
          <cell r="C56">
            <v>17</v>
          </cell>
          <cell r="D56">
            <v>1226647229</v>
          </cell>
          <cell r="E56">
            <v>1089103</v>
          </cell>
          <cell r="F56">
            <v>0.39238311895772138</v>
          </cell>
          <cell r="G56">
            <v>4000</v>
          </cell>
          <cell r="H56">
            <v>357.52</v>
          </cell>
          <cell r="I56">
            <v>2160000</v>
          </cell>
          <cell r="J56">
            <v>411.11</v>
          </cell>
          <cell r="K56">
            <v>504.78</v>
          </cell>
          <cell r="L56">
            <v>447.96</v>
          </cell>
          <cell r="M56">
            <v>21400</v>
          </cell>
          <cell r="N56">
            <v>5338</v>
          </cell>
          <cell r="O56">
            <v>460306</v>
          </cell>
          <cell r="P56">
            <v>6140</v>
          </cell>
          <cell r="Q56">
            <v>2826278840</v>
          </cell>
        </row>
        <row r="57">
          <cell r="A57">
            <v>38748</v>
          </cell>
          <cell r="B57">
            <v>38748</v>
          </cell>
          <cell r="C57">
            <v>18</v>
          </cell>
          <cell r="D57">
            <v>1356979865</v>
          </cell>
          <cell r="E57">
            <v>1089103</v>
          </cell>
          <cell r="F57">
            <v>0.39238311895772138</v>
          </cell>
          <cell r="G57">
            <v>4000</v>
          </cell>
          <cell r="H57">
            <v>357.52</v>
          </cell>
          <cell r="I57">
            <v>2160000</v>
          </cell>
          <cell r="J57">
            <v>401.81</v>
          </cell>
          <cell r="K57">
            <v>493.36</v>
          </cell>
          <cell r="L57">
            <v>437.64</v>
          </cell>
          <cell r="M57">
            <v>21400</v>
          </cell>
          <cell r="N57">
            <v>5338</v>
          </cell>
          <cell r="O57">
            <v>460306</v>
          </cell>
          <cell r="P57">
            <v>6130</v>
          </cell>
          <cell r="Q57">
            <v>2821675780</v>
          </cell>
        </row>
        <row r="58">
          <cell r="A58">
            <v>38776</v>
          </cell>
          <cell r="B58">
            <v>38776</v>
          </cell>
          <cell r="C58">
            <v>19</v>
          </cell>
          <cell r="D58">
            <v>1026534152</v>
          </cell>
          <cell r="E58">
            <v>1089103</v>
          </cell>
          <cell r="F58">
            <v>0.39238311895772138</v>
          </cell>
          <cell r="G58">
            <v>4000</v>
          </cell>
          <cell r="H58">
            <v>357.52</v>
          </cell>
          <cell r="I58">
            <v>2160000</v>
          </cell>
          <cell r="J58">
            <v>401.81</v>
          </cell>
          <cell r="K58">
            <v>493.36</v>
          </cell>
          <cell r="L58">
            <v>437.64</v>
          </cell>
          <cell r="M58">
            <v>21400</v>
          </cell>
          <cell r="N58">
            <v>5338</v>
          </cell>
          <cell r="O58">
            <v>460306</v>
          </cell>
          <cell r="P58">
            <v>5980</v>
          </cell>
          <cell r="Q58">
            <v>2752629880</v>
          </cell>
        </row>
        <row r="59">
          <cell r="A59">
            <v>38807</v>
          </cell>
          <cell r="B59">
            <v>38807</v>
          </cell>
          <cell r="C59">
            <v>20</v>
          </cell>
          <cell r="D59">
            <v>1013395914</v>
          </cell>
          <cell r="E59">
            <v>1089103</v>
          </cell>
          <cell r="F59">
            <v>0.39238311895772138</v>
          </cell>
          <cell r="G59">
            <v>4000</v>
          </cell>
          <cell r="H59">
            <v>357.52</v>
          </cell>
          <cell r="I59">
            <v>2160000</v>
          </cell>
          <cell r="J59">
            <v>401.81</v>
          </cell>
          <cell r="K59">
            <v>493.36</v>
          </cell>
          <cell r="L59">
            <v>437.64</v>
          </cell>
          <cell r="M59">
            <v>28000</v>
          </cell>
          <cell r="N59">
            <v>5338</v>
          </cell>
          <cell r="O59">
            <v>488520</v>
          </cell>
          <cell r="P59">
            <v>5980</v>
          </cell>
          <cell r="Q59">
            <v>2921349600</v>
          </cell>
        </row>
        <row r="60">
          <cell r="A60">
            <v>38837</v>
          </cell>
          <cell r="B60">
            <v>38837</v>
          </cell>
          <cell r="C60">
            <v>21</v>
          </cell>
          <cell r="D60">
            <v>1089121690</v>
          </cell>
          <cell r="E60">
            <v>1219795.3600000001</v>
          </cell>
          <cell r="F60">
            <v>0.55946909323264804</v>
          </cell>
          <cell r="G60">
            <v>4000</v>
          </cell>
          <cell r="H60">
            <v>357.52</v>
          </cell>
          <cell r="I60">
            <v>2160000</v>
          </cell>
          <cell r="J60">
            <v>401.81</v>
          </cell>
          <cell r="K60">
            <v>493.36</v>
          </cell>
          <cell r="L60">
            <v>437.64</v>
          </cell>
          <cell r="M60">
            <v>28000</v>
          </cell>
          <cell r="N60">
            <v>5338</v>
          </cell>
          <cell r="O60">
            <v>488520</v>
          </cell>
          <cell r="P60">
            <v>5730</v>
          </cell>
          <cell r="Q60">
            <v>2799219600</v>
          </cell>
        </row>
        <row r="61">
          <cell r="A61" t="str">
            <v>Jul-Dic/05</v>
          </cell>
          <cell r="B61" t="str">
            <v>2006</v>
          </cell>
          <cell r="C61">
            <v>22</v>
          </cell>
          <cell r="D61">
            <v>0</v>
          </cell>
          <cell r="E61">
            <v>1219795.3600000001</v>
          </cell>
          <cell r="F61">
            <v>0.55946909323264804</v>
          </cell>
          <cell r="G61">
            <v>4000</v>
          </cell>
          <cell r="H61">
            <v>357.52</v>
          </cell>
          <cell r="I61">
            <v>2160000</v>
          </cell>
          <cell r="J61">
            <v>401.81</v>
          </cell>
          <cell r="K61">
            <v>493.36</v>
          </cell>
          <cell r="L61">
            <v>437.64</v>
          </cell>
          <cell r="M61">
            <v>28000</v>
          </cell>
          <cell r="N61">
            <v>5338</v>
          </cell>
          <cell r="O61">
            <v>488520</v>
          </cell>
          <cell r="P61">
            <v>5750</v>
          </cell>
          <cell r="Q61">
            <v>2808990000</v>
          </cell>
        </row>
        <row r="62">
          <cell r="A62" t="str">
            <v>Ene-Abr/06</v>
          </cell>
          <cell r="B62" t="str">
            <v>2006</v>
          </cell>
          <cell r="C62">
            <v>23</v>
          </cell>
          <cell r="D62">
            <v>0</v>
          </cell>
          <cell r="E62">
            <v>1219795.3600000001</v>
          </cell>
          <cell r="F62">
            <v>0.55946909323264804</v>
          </cell>
          <cell r="G62">
            <v>4000</v>
          </cell>
          <cell r="H62">
            <v>357.52</v>
          </cell>
          <cell r="I62">
            <v>2160000</v>
          </cell>
          <cell r="J62">
            <v>401.81</v>
          </cell>
          <cell r="K62">
            <v>493.36</v>
          </cell>
          <cell r="L62">
            <v>437.64</v>
          </cell>
          <cell r="M62">
            <v>28000</v>
          </cell>
          <cell r="N62">
            <v>5338</v>
          </cell>
          <cell r="O62">
            <v>488520</v>
          </cell>
          <cell r="P62">
            <v>5750</v>
          </cell>
          <cell r="Q62">
            <v>2808990000</v>
          </cell>
        </row>
        <row r="63">
          <cell r="A63">
            <v>38868</v>
          </cell>
          <cell r="B63">
            <v>38868</v>
          </cell>
          <cell r="C63">
            <v>24</v>
          </cell>
          <cell r="D63">
            <v>2063054359</v>
          </cell>
          <cell r="E63">
            <v>1219795.3600000001</v>
          </cell>
          <cell r="F63">
            <v>0.55946909323264804</v>
          </cell>
          <cell r="G63">
            <v>4000</v>
          </cell>
          <cell r="H63">
            <v>357.52</v>
          </cell>
          <cell r="I63">
            <v>2160000</v>
          </cell>
          <cell r="J63">
            <v>401.81</v>
          </cell>
          <cell r="K63">
            <v>493.36</v>
          </cell>
          <cell r="L63">
            <v>437.64</v>
          </cell>
          <cell r="M63">
            <v>28000</v>
          </cell>
          <cell r="N63">
            <v>5338</v>
          </cell>
          <cell r="O63">
            <v>488520</v>
          </cell>
          <cell r="P63">
            <v>5750</v>
          </cell>
          <cell r="Q63">
            <v>2808990000</v>
          </cell>
        </row>
        <row r="64">
          <cell r="A64">
            <v>38898</v>
          </cell>
          <cell r="B64">
            <v>38898</v>
          </cell>
          <cell r="C64">
            <v>25</v>
          </cell>
          <cell r="D64">
            <v>692943673</v>
          </cell>
          <cell r="E64">
            <v>1219795.3600000001</v>
          </cell>
          <cell r="F64">
            <v>0.55946909323264804</v>
          </cell>
          <cell r="G64">
            <v>4200</v>
          </cell>
          <cell r="H64">
            <v>357.52</v>
          </cell>
          <cell r="I64">
            <v>2160000</v>
          </cell>
          <cell r="J64">
            <v>401.81</v>
          </cell>
          <cell r="K64">
            <v>493.36</v>
          </cell>
          <cell r="L64">
            <v>437.64</v>
          </cell>
          <cell r="M64">
            <v>28000</v>
          </cell>
          <cell r="N64">
            <v>5338</v>
          </cell>
          <cell r="O64">
            <v>488520</v>
          </cell>
          <cell r="P64">
            <v>5550</v>
          </cell>
          <cell r="Q64">
            <v>2711286000</v>
          </cell>
        </row>
        <row r="65">
          <cell r="A65">
            <v>38929</v>
          </cell>
          <cell r="B65">
            <v>38929</v>
          </cell>
          <cell r="C65">
            <v>26</v>
          </cell>
          <cell r="D65">
            <v>0</v>
          </cell>
          <cell r="E65">
            <v>1219795.3600000001</v>
          </cell>
          <cell r="F65">
            <v>0.55946909323264804</v>
          </cell>
          <cell r="G65">
            <v>4200</v>
          </cell>
          <cell r="H65">
            <v>357.52</v>
          </cell>
          <cell r="I65">
            <v>2160000</v>
          </cell>
          <cell r="J65">
            <v>401.81</v>
          </cell>
          <cell r="K65">
            <v>493.36</v>
          </cell>
          <cell r="L65">
            <v>437.64</v>
          </cell>
          <cell r="M65">
            <v>28000</v>
          </cell>
          <cell r="N65">
            <v>5338</v>
          </cell>
          <cell r="O65">
            <v>488520</v>
          </cell>
          <cell r="P65">
            <v>5470</v>
          </cell>
          <cell r="Q65">
            <v>2672204400</v>
          </cell>
        </row>
        <row r="66">
          <cell r="K66">
            <v>121488902</v>
          </cell>
          <cell r="L66">
            <v>194553775</v>
          </cell>
          <cell r="M66">
            <v>157197275</v>
          </cell>
          <cell r="N66">
            <v>55552382</v>
          </cell>
          <cell r="O66">
            <v>80516424</v>
          </cell>
          <cell r="P66">
            <v>44393248</v>
          </cell>
          <cell r="Q66">
            <v>56914546</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mento"/>
      <sheetName val="varilla"/>
      <sheetName val="arena"/>
      <sheetName val="TRITU V"/>
      <sheetName val="P.Bruta"/>
      <sheetName val="planilla (2)"/>
      <sheetName val="planilla"/>
      <sheetName val="costo"/>
      <sheetName val="MATERIALES"/>
      <sheetName val="HºAº"/>
      <sheetName val="albañilería"/>
      <sheetName val="PINTURA"/>
      <sheetName val="sanitario"/>
      <sheetName val="techo chapa (2)"/>
      <sheetName val="COMPUTO HºAº"/>
      <sheetName val="MAMPOSTERIA"/>
      <sheetName val="electrico"/>
    </sheetNames>
    <sheetDataSet>
      <sheetData sheetId="0">
        <row r="4">
          <cell r="E4">
            <v>450</v>
          </cell>
        </row>
      </sheetData>
      <sheetData sheetId="1"/>
      <sheetData sheetId="2"/>
      <sheetData sheetId="3"/>
      <sheetData sheetId="4"/>
      <sheetData sheetId="5"/>
      <sheetData sheetId="6"/>
      <sheetData sheetId="7"/>
      <sheetData sheetId="8">
        <row r="4">
          <cell r="E4">
            <v>450</v>
          </cell>
        </row>
        <row r="10">
          <cell r="E10">
            <v>50000</v>
          </cell>
        </row>
        <row r="11">
          <cell r="E11">
            <v>30148.705339688648</v>
          </cell>
        </row>
        <row r="12">
          <cell r="E12">
            <v>18000</v>
          </cell>
        </row>
        <row r="15">
          <cell r="E15">
            <v>3787.0406629408362</v>
          </cell>
        </row>
        <row r="16">
          <cell r="E16">
            <v>56003.853456449709</v>
          </cell>
        </row>
        <row r="18">
          <cell r="E18">
            <v>4545.454545454545</v>
          </cell>
        </row>
        <row r="19">
          <cell r="E19">
            <v>4545.454545454545</v>
          </cell>
        </row>
      </sheetData>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TEMS"/>
      <sheetName val="datos"/>
      <sheetName val="transporte"/>
      <sheetName val="equipos"/>
      <sheetName val="analisis de precios"/>
      <sheetName val="COMP.METRICO"/>
      <sheetName val="OBRA1"/>
      <sheetName val="Resumen"/>
    </sheetNames>
    <sheetDataSet>
      <sheetData sheetId="0"/>
      <sheetData sheetId="1"/>
      <sheetData sheetId="2">
        <row r="12">
          <cell r="K12">
            <v>201</v>
          </cell>
        </row>
      </sheetData>
      <sheetData sheetId="3">
        <row r="12">
          <cell r="K12">
            <v>201</v>
          </cell>
        </row>
      </sheetData>
      <sheetData sheetId="4">
        <row r="12">
          <cell r="K12">
            <v>201</v>
          </cell>
          <cell r="L12">
            <v>1685858.4220186188</v>
          </cell>
          <cell r="M12">
            <v>328.49930280955158</v>
          </cell>
          <cell r="N12">
            <v>39091.417034336635</v>
          </cell>
        </row>
        <row r="15">
          <cell r="M15" t="str">
            <v>Diseño Final de Ingeniería para el Mejoramiento de Caminos Rurales</v>
          </cell>
        </row>
        <row r="18">
          <cell r="M18" t="str">
            <v>Ministerio de Agricultura y Ganadería</v>
          </cell>
        </row>
        <row r="19">
          <cell r="M19" t="str">
            <v>Unidad de Gerenciamiento del Proyecto UGP-MAG</v>
          </cell>
        </row>
        <row r="20">
          <cell r="M20" t="str">
            <v>Convenio de Préstamo PG-P14 ( 2da Etapa)</v>
          </cell>
        </row>
        <row r="21">
          <cell r="M21" t="str">
            <v xml:space="preserve">Ministerio de Obras Públicas y Comunicaciones </v>
          </cell>
        </row>
        <row r="22">
          <cell r="M22" t="str">
            <v>Dirección de Caminos Vecinales</v>
          </cell>
        </row>
        <row r="71">
          <cell r="K71">
            <v>202</v>
          </cell>
          <cell r="L71">
            <v>15946748.533105584</v>
          </cell>
          <cell r="M71">
            <v>3107.3165497088044</v>
          </cell>
          <cell r="N71">
            <v>369770.66941534774</v>
          </cell>
        </row>
        <row r="90">
          <cell r="L90">
            <v>1008</v>
          </cell>
        </row>
        <row r="91">
          <cell r="L91">
            <v>105</v>
          </cell>
        </row>
        <row r="92">
          <cell r="L92">
            <v>97.2</v>
          </cell>
        </row>
        <row r="93">
          <cell r="L93">
            <v>50.4</v>
          </cell>
        </row>
        <row r="94">
          <cell r="L94">
            <v>36.4</v>
          </cell>
        </row>
        <row r="95">
          <cell r="L95">
            <v>1297</v>
          </cell>
        </row>
        <row r="96">
          <cell r="L96">
            <v>2.6985350809560521E-2</v>
          </cell>
        </row>
        <row r="130">
          <cell r="K130">
            <v>203</v>
          </cell>
          <cell r="L130">
            <v>19269.92624605837</v>
          </cell>
          <cell r="M130">
            <v>3.7548570237837828</v>
          </cell>
          <cell r="N130">
            <v>446.82798583027017</v>
          </cell>
        </row>
        <row r="189">
          <cell r="K189" t="str">
            <v>203 A</v>
          </cell>
          <cell r="L189">
            <v>25785.485194989073</v>
          </cell>
          <cell r="M189">
            <v>5.0244515188988839</v>
          </cell>
          <cell r="N189">
            <v>597.90973074896715</v>
          </cell>
        </row>
        <row r="248">
          <cell r="K248" t="str">
            <v>203 B</v>
          </cell>
          <cell r="L248">
            <v>33008.375030672003</v>
          </cell>
          <cell r="M248">
            <v>6.4318735445580666</v>
          </cell>
          <cell r="N248">
            <v>765.39295180240993</v>
          </cell>
        </row>
        <row r="307">
          <cell r="K307" t="str">
            <v>203 C</v>
          </cell>
          <cell r="L307">
            <v>29184.68955488997</v>
          </cell>
          <cell r="M307">
            <v>5.6868062265958637</v>
          </cell>
          <cell r="N307">
            <v>676.72994096490777</v>
          </cell>
        </row>
        <row r="366">
          <cell r="K366" t="str">
            <v>203 D</v>
          </cell>
          <cell r="L366">
            <v>105100.74501977103</v>
          </cell>
          <cell r="M366">
            <v>20.479490455917968</v>
          </cell>
          <cell r="N366">
            <v>2437.0593642542381</v>
          </cell>
        </row>
        <row r="425">
          <cell r="K425">
            <v>206</v>
          </cell>
          <cell r="L425">
            <v>38272.1964794534</v>
          </cell>
          <cell r="M425">
            <v>7.4575597193011305</v>
          </cell>
          <cell r="N425">
            <v>887.44960659683454</v>
          </cell>
        </row>
        <row r="449">
          <cell r="L449">
            <v>1008</v>
          </cell>
        </row>
        <row r="450">
          <cell r="L450">
            <v>105</v>
          </cell>
        </row>
        <row r="451">
          <cell r="L451">
            <v>97.2</v>
          </cell>
        </row>
        <row r="452">
          <cell r="L452">
            <v>50.4</v>
          </cell>
        </row>
        <row r="453">
          <cell r="L453">
            <v>36.4</v>
          </cell>
        </row>
        <row r="454">
          <cell r="L454">
            <v>1297</v>
          </cell>
        </row>
        <row r="484">
          <cell r="K484">
            <v>310</v>
          </cell>
          <cell r="L484">
            <v>33325.621946297804</v>
          </cell>
          <cell r="M484">
            <v>6.4936909482263836</v>
          </cell>
          <cell r="N484">
            <v>772.74922283893966</v>
          </cell>
        </row>
        <row r="543">
          <cell r="K543" t="str">
            <v>310 A</v>
          </cell>
          <cell r="L543">
            <v>13233.377870333605</v>
          </cell>
          <cell r="M543">
            <v>2.5786005203300086</v>
          </cell>
          <cell r="N543">
            <v>306.85346191927101</v>
          </cell>
        </row>
        <row r="602">
          <cell r="K602">
            <v>307</v>
          </cell>
          <cell r="L602">
            <v>88941.634880418685</v>
          </cell>
          <cell r="M602">
            <v>17.330794014111198</v>
          </cell>
          <cell r="N602">
            <v>2062.3644876792328</v>
          </cell>
        </row>
        <row r="661">
          <cell r="K661" t="str">
            <v>304 B</v>
          </cell>
          <cell r="L661">
            <v>460277.02894789859</v>
          </cell>
          <cell r="M661">
            <v>89.687651782521172</v>
          </cell>
          <cell r="N661">
            <v>10672.83056212002</v>
          </cell>
        </row>
        <row r="720">
          <cell r="K720">
            <v>303</v>
          </cell>
          <cell r="L720">
            <v>29184.68955488997</v>
          </cell>
          <cell r="M720">
            <v>5.6868062265958637</v>
          </cell>
          <cell r="N720">
            <v>676.72994096490777</v>
          </cell>
        </row>
        <row r="779">
          <cell r="K779" t="str">
            <v>600 A.06</v>
          </cell>
          <cell r="L779">
            <v>758889.41798240133</v>
          </cell>
          <cell r="M779">
            <v>147.87400973936116</v>
          </cell>
          <cell r="N779">
            <v>17597.007158983979</v>
          </cell>
        </row>
        <row r="838">
          <cell r="K838" t="str">
            <v>600 A.01</v>
          </cell>
          <cell r="L838">
            <v>860211.32293840463</v>
          </cell>
          <cell r="M838">
            <v>167.61717126625189</v>
          </cell>
          <cell r="N838">
            <v>19946.443380683973</v>
          </cell>
        </row>
        <row r="897">
          <cell r="K897" t="str">
            <v>600 A.02</v>
          </cell>
          <cell r="L897">
            <v>1112057.8905845396</v>
          </cell>
          <cell r="M897">
            <v>216.69093737033114</v>
          </cell>
          <cell r="N897">
            <v>25786.221547069406</v>
          </cell>
        </row>
        <row r="956">
          <cell r="K956" t="str">
            <v>600 A.03</v>
          </cell>
          <cell r="L956">
            <v>1313029.7887014474</v>
          </cell>
          <cell r="M956">
            <v>255.85147870254238</v>
          </cell>
          <cell r="N956">
            <v>30446.325965602544</v>
          </cell>
        </row>
        <row r="1017">
          <cell r="K1017" t="str">
            <v>600 A.04</v>
          </cell>
          <cell r="L1017">
            <v>1718474.0858768094</v>
          </cell>
          <cell r="M1017">
            <v>334.85465430179454</v>
          </cell>
          <cell r="N1017">
            <v>39847.703861913549</v>
          </cell>
        </row>
        <row r="1078">
          <cell r="K1078" t="str">
            <v>600 A.05</v>
          </cell>
          <cell r="L1078">
            <v>3092629.8917536186</v>
          </cell>
          <cell r="M1078">
            <v>602.61689239158579</v>
          </cell>
          <cell r="N1078">
            <v>71711.410194598706</v>
          </cell>
        </row>
        <row r="1137">
          <cell r="K1137" t="str">
            <v>603 A.01</v>
          </cell>
          <cell r="L1137">
            <v>961714.4514440957</v>
          </cell>
          <cell r="M1137">
            <v>187.3956452541106</v>
          </cell>
          <cell r="N1137">
            <v>22300.081785239163</v>
          </cell>
        </row>
        <row r="1196">
          <cell r="K1196" t="str">
            <v>603 A.02</v>
          </cell>
          <cell r="L1196">
            <v>1403286.4469658718</v>
          </cell>
          <cell r="M1196">
            <v>273.4385126589774</v>
          </cell>
          <cell r="N1196">
            <v>32539.183006418312</v>
          </cell>
        </row>
        <row r="1255">
          <cell r="K1255" t="str">
            <v>603 A.03</v>
          </cell>
          <cell r="L1255">
            <v>1960974.1299554198</v>
          </cell>
          <cell r="M1255">
            <v>382.10719601625482</v>
          </cell>
          <cell r="N1255">
            <v>45470.756325934322</v>
          </cell>
        </row>
        <row r="1314">
          <cell r="K1314" t="str">
            <v>603 A.04</v>
          </cell>
          <cell r="L1314">
            <v>2424806.1084634336</v>
          </cell>
          <cell r="M1314">
            <v>472.48755036310087</v>
          </cell>
          <cell r="N1314">
            <v>56226.018493209005</v>
          </cell>
        </row>
        <row r="1373">
          <cell r="K1373" t="str">
            <v>603 A.05</v>
          </cell>
          <cell r="L1373">
            <v>3541043.2128005419</v>
          </cell>
          <cell r="M1373">
            <v>689.9928318005733</v>
          </cell>
          <cell r="N1373">
            <v>82109.146984268227</v>
          </cell>
        </row>
        <row r="1432">
          <cell r="K1432" t="str">
            <v>603 A.07</v>
          </cell>
          <cell r="L1432">
            <v>3191376.3016407425</v>
          </cell>
          <cell r="M1432">
            <v>621.85820374917034</v>
          </cell>
          <cell r="N1432">
            <v>74001.126246151267</v>
          </cell>
        </row>
        <row r="1491">
          <cell r="K1491" t="str">
            <v>603 A.06</v>
          </cell>
          <cell r="L1491">
            <v>5043322.1534051606</v>
          </cell>
          <cell r="M1491">
            <v>982.72060666507423</v>
          </cell>
          <cell r="N1491">
            <v>116943.75219314384</v>
          </cell>
        </row>
        <row r="1550">
          <cell r="K1550" t="str">
            <v>603 B.1</v>
          </cell>
          <cell r="L1550">
            <v>2134736.9462122102</v>
          </cell>
          <cell r="M1550">
            <v>415.96588975296379</v>
          </cell>
          <cell r="N1550">
            <v>49499.940880602691</v>
          </cell>
        </row>
        <row r="1609">
          <cell r="K1609" t="str">
            <v>603 B.2</v>
          </cell>
          <cell r="L1609">
            <v>3424192.7779643214</v>
          </cell>
          <cell r="M1609">
            <v>667.2238460569605</v>
          </cell>
          <cell r="N1609">
            <v>79399.637680778294</v>
          </cell>
        </row>
        <row r="1668">
          <cell r="K1668" t="str">
            <v>603 B.3</v>
          </cell>
          <cell r="L1668">
            <v>5053838.8444042234</v>
          </cell>
          <cell r="M1668">
            <v>984.76984497354306</v>
          </cell>
          <cell r="N1668">
            <v>117187.61155185163</v>
          </cell>
        </row>
        <row r="1727">
          <cell r="K1727" t="str">
            <v>603 B.4</v>
          </cell>
          <cell r="L1727">
            <v>6799230.8707184466</v>
          </cell>
          <cell r="M1727">
            <v>1324.8696162740541</v>
          </cell>
          <cell r="N1727">
            <v>157659.48433661246</v>
          </cell>
        </row>
        <row r="1786">
          <cell r="K1786" t="str">
            <v>603 B.5</v>
          </cell>
          <cell r="L1786">
            <v>9358875.8977214973</v>
          </cell>
          <cell r="M1786">
            <v>1823.631312884158</v>
          </cell>
          <cell r="N1786">
            <v>217012.1262332148</v>
          </cell>
        </row>
        <row r="1845">
          <cell r="K1845" t="str">
            <v>603 B.6</v>
          </cell>
          <cell r="L1845">
            <v>7202174.9147104928</v>
          </cell>
          <cell r="M1845">
            <v>1403.3856030223096</v>
          </cell>
          <cell r="N1845">
            <v>167002.88675965485</v>
          </cell>
        </row>
        <row r="1904">
          <cell r="K1904" t="str">
            <v>603 B.7</v>
          </cell>
          <cell r="L1904">
            <v>9446382.388084678</v>
          </cell>
          <cell r="M1904">
            <v>1840.6824606556272</v>
          </cell>
          <cell r="N1904">
            <v>219041.21281801965</v>
          </cell>
        </row>
        <row r="1963">
          <cell r="K1963" t="str">
            <v>603 B.8</v>
          </cell>
          <cell r="L1963">
            <v>13026541.715023134</v>
          </cell>
          <cell r="M1963">
            <v>2538.2972944316321</v>
          </cell>
          <cell r="N1963">
            <v>302057.37803736422</v>
          </cell>
        </row>
        <row r="2022">
          <cell r="K2022" t="str">
            <v>603 B.9</v>
          </cell>
          <cell r="L2022">
            <v>12567596.37876359</v>
          </cell>
          <cell r="M2022">
            <v>2448.8691307021804</v>
          </cell>
          <cell r="N2022">
            <v>291415.42655355949</v>
          </cell>
        </row>
        <row r="2081">
          <cell r="K2081" t="str">
            <v>603 B.10</v>
          </cell>
          <cell r="L2081">
            <v>16947768.180816546</v>
          </cell>
          <cell r="M2081">
            <v>3302.3710406891169</v>
          </cell>
          <cell r="N2081">
            <v>392982.15384200489</v>
          </cell>
        </row>
        <row r="2140">
          <cell r="K2140">
            <v>607</v>
          </cell>
          <cell r="L2140">
            <v>17112.683962499999</v>
          </cell>
          <cell r="M2140">
            <v>3.3345058383671082</v>
          </cell>
          <cell r="N2140">
            <v>396.80619476568586</v>
          </cell>
        </row>
        <row r="2199">
          <cell r="K2199">
            <v>623</v>
          </cell>
          <cell r="L2199">
            <v>835649.51986380829</v>
          </cell>
          <cell r="M2199">
            <v>162.83116131407021</v>
          </cell>
          <cell r="N2199">
            <v>19376.908196374356</v>
          </cell>
        </row>
        <row r="2258">
          <cell r="K2258" t="str">
            <v>622 B</v>
          </cell>
          <cell r="L2258">
            <v>203794.71834080247</v>
          </cell>
          <cell r="M2258">
            <v>39.710584244115836</v>
          </cell>
          <cell r="N2258">
            <v>4725.5595250497845</v>
          </cell>
        </row>
        <row r="2317">
          <cell r="K2317">
            <v>629</v>
          </cell>
          <cell r="L2317">
            <v>7171.8891506626742</v>
          </cell>
          <cell r="M2317">
            <v>1.3974842460371539</v>
          </cell>
          <cell r="N2317">
            <v>166.30062527842131</v>
          </cell>
        </row>
        <row r="2376">
          <cell r="K2376">
            <v>609</v>
          </cell>
          <cell r="L2376">
            <v>58551.462954976741</v>
          </cell>
          <cell r="M2376">
            <v>11.40909254773514</v>
          </cell>
          <cell r="N2376">
            <v>1357.6820131804816</v>
          </cell>
        </row>
        <row r="2435">
          <cell r="K2435" t="str">
            <v>622 A</v>
          </cell>
          <cell r="L2435">
            <v>168342.10548993491</v>
          </cell>
          <cell r="M2435">
            <v>32.802436767329482</v>
          </cell>
          <cell r="N2435">
            <v>3903.4899753122081</v>
          </cell>
        </row>
        <row r="2493">
          <cell r="K2493">
            <v>3.6</v>
          </cell>
        </row>
        <row r="2494">
          <cell r="K2494" t="str">
            <v>203 E</v>
          </cell>
          <cell r="L2494">
            <v>62649.509493458332</v>
          </cell>
          <cell r="M2494">
            <v>12.207620711897571</v>
          </cell>
          <cell r="N2494">
            <v>1452.706864715811</v>
          </cell>
        </row>
        <row r="2553">
          <cell r="K2553">
            <v>502</v>
          </cell>
          <cell r="L2553">
            <v>98150.052243416649</v>
          </cell>
          <cell r="M2553">
            <v>19.125107607836448</v>
          </cell>
          <cell r="N2553">
            <v>2275.8878053325375</v>
          </cell>
        </row>
        <row r="2618">
          <cell r="K2618" t="str">
            <v>552.1</v>
          </cell>
          <cell r="L2618">
            <v>970047.58094745467</v>
          </cell>
          <cell r="M2618">
            <v>189.01940392584851</v>
          </cell>
          <cell r="N2618">
            <v>22493.309067175971</v>
          </cell>
        </row>
        <row r="2679">
          <cell r="K2679" t="str">
            <v>552.3</v>
          </cell>
          <cell r="L2679">
            <v>720124.97241673502</v>
          </cell>
          <cell r="M2679">
            <v>140.32053242726712</v>
          </cell>
          <cell r="N2679">
            <v>16698.143358844787</v>
          </cell>
        </row>
        <row r="2738">
          <cell r="K2738" t="str">
            <v>552.2</v>
          </cell>
          <cell r="L2738">
            <v>697574.04741673486</v>
          </cell>
          <cell r="M2738">
            <v>135.92635374449236</v>
          </cell>
          <cell r="N2738">
            <v>16175.236095594591</v>
          </cell>
        </row>
        <row r="2797">
          <cell r="K2797">
            <v>554</v>
          </cell>
          <cell r="L2797">
            <v>8266.6605042003266</v>
          </cell>
          <cell r="M2797">
            <v>1.6108068012861119</v>
          </cell>
          <cell r="N2797">
            <v>191.68600935304733</v>
          </cell>
        </row>
        <row r="2856">
          <cell r="K2856" t="str">
            <v>607 B</v>
          </cell>
          <cell r="L2856">
            <v>11281.955975000001</v>
          </cell>
          <cell r="M2856">
            <v>2.1983546326968044</v>
          </cell>
          <cell r="N2856">
            <v>261.60420129091972</v>
          </cell>
        </row>
        <row r="2915">
          <cell r="K2915">
            <v>610</v>
          </cell>
          <cell r="L2915">
            <v>270427.90500000003</v>
          </cell>
          <cell r="M2915">
            <v>52.694447583788005</v>
          </cell>
          <cell r="N2915">
            <v>6270.6392624707723</v>
          </cell>
        </row>
        <row r="2975">
          <cell r="K2975">
            <v>612</v>
          </cell>
          <cell r="L2975">
            <v>456470.49831068824</v>
          </cell>
          <cell r="M2975">
            <v>88.945927184467706</v>
          </cell>
          <cell r="N2975">
            <v>10584.565334951658</v>
          </cell>
        </row>
        <row r="3035">
          <cell r="K3035" t="str">
            <v>626 C</v>
          </cell>
          <cell r="L3035">
            <v>24981.576960000002</v>
          </cell>
          <cell r="M3035">
            <v>4.8678053312548721</v>
          </cell>
          <cell r="N3035">
            <v>579.26883441932978</v>
          </cell>
        </row>
        <row r="3094">
          <cell r="K3094">
            <v>627</v>
          </cell>
          <cell r="L3094">
            <v>5299.7192256412181</v>
          </cell>
          <cell r="M3094">
            <v>1.0326810650119287</v>
          </cell>
          <cell r="N3094">
            <v>122.88904673641952</v>
          </cell>
        </row>
        <row r="3153">
          <cell r="K3153" t="str">
            <v>627.A</v>
          </cell>
          <cell r="L3153">
            <v>6624.6490320515231</v>
          </cell>
          <cell r="M3153">
            <v>1.290851331264911</v>
          </cell>
          <cell r="N3153">
            <v>153.61130842052441</v>
          </cell>
        </row>
        <row r="3212">
          <cell r="K3212" t="str">
            <v>202 A</v>
          </cell>
          <cell r="L3212">
            <v>460833.40038823255</v>
          </cell>
          <cell r="M3212">
            <v>89.79606398835395</v>
          </cell>
          <cell r="N3212">
            <v>10685.73161461412</v>
          </cell>
        </row>
        <row r="3239">
          <cell r="K3239">
            <v>3.4200000000000001E-2</v>
          </cell>
        </row>
        <row r="3240">
          <cell r="K3240">
            <v>9.4999999999999998E-3</v>
          </cell>
        </row>
        <row r="3241">
          <cell r="K3241">
            <v>6.6499999999999997E-3</v>
          </cell>
        </row>
        <row r="3242">
          <cell r="K3242">
            <v>2.2799999999999997E-2</v>
          </cell>
        </row>
        <row r="3243">
          <cell r="K3243">
            <v>1.3299999999999999E-2</v>
          </cell>
        </row>
        <row r="3244">
          <cell r="K3244">
            <v>0</v>
          </cell>
        </row>
        <row r="3271">
          <cell r="K3271">
            <v>606</v>
          </cell>
          <cell r="L3271">
            <v>278413.6568</v>
          </cell>
          <cell r="M3271">
            <v>54.250517692907252</v>
          </cell>
          <cell r="N3271">
            <v>6455.8116054559632</v>
          </cell>
        </row>
        <row r="3330">
          <cell r="K3330">
            <v>636</v>
          </cell>
          <cell r="L3330">
            <v>147505.9102256778</v>
          </cell>
          <cell r="M3330">
            <v>28.742383130490605</v>
          </cell>
          <cell r="N3330">
            <v>3420.343592528382</v>
          </cell>
        </row>
        <row r="3389">
          <cell r="K3389" t="str">
            <v>606 A</v>
          </cell>
          <cell r="L3389">
            <v>102147.2136</v>
          </cell>
          <cell r="M3389">
            <v>19.903977708495713</v>
          </cell>
          <cell r="N3389">
            <v>2368.5733473109899</v>
          </cell>
        </row>
        <row r="3448">
          <cell r="K3448">
            <v>622</v>
          </cell>
          <cell r="L3448">
            <v>224669.84852986046</v>
          </cell>
          <cell r="M3448">
            <v>43.77822457713571</v>
          </cell>
          <cell r="N3448">
            <v>5209.6087246791494</v>
          </cell>
        </row>
        <row r="3507">
          <cell r="K3507" t="str">
            <v>623 A</v>
          </cell>
          <cell r="L3507">
            <v>31276.32</v>
          </cell>
          <cell r="M3507">
            <v>6.0943725643024163</v>
          </cell>
          <cell r="N3507">
            <v>725.23033515198756</v>
          </cell>
        </row>
        <row r="3566">
          <cell r="K3566" t="str">
            <v>636 A</v>
          </cell>
          <cell r="L3566">
            <v>496398.29305515299</v>
          </cell>
          <cell r="M3566">
            <v>96.726089839273769</v>
          </cell>
          <cell r="N3566">
            <v>11510.404690873578</v>
          </cell>
        </row>
        <row r="3625">
          <cell r="K3625" t="str">
            <v>636 B</v>
          </cell>
          <cell r="L3625">
            <v>260139.11378113914</v>
          </cell>
          <cell r="M3625">
            <v>50.689616870837717</v>
          </cell>
          <cell r="N3625">
            <v>6032.0644076296885</v>
          </cell>
        </row>
        <row r="3684">
          <cell r="K3684" t="str">
            <v>603 A.03.1</v>
          </cell>
          <cell r="L3684">
            <v>1477592.6078639661</v>
          </cell>
          <cell r="M3684">
            <v>287.91749958378136</v>
          </cell>
          <cell r="N3684">
            <v>34262.182450469983</v>
          </cell>
        </row>
        <row r="3743">
          <cell r="K3743" t="str">
            <v>603 A.05.1</v>
          </cell>
          <cell r="L3743">
            <v>2061955.8088913097</v>
          </cell>
          <cell r="M3743">
            <v>401.78406252753501</v>
          </cell>
          <cell r="N3743">
            <v>47812.303440776668</v>
          </cell>
        </row>
        <row r="3802">
          <cell r="K3802" t="str">
            <v>603 B.5.1</v>
          </cell>
          <cell r="L3802">
            <v>6093056.6421294529</v>
          </cell>
          <cell r="M3802">
            <v>1187.2674672894491</v>
          </cell>
          <cell r="N3802">
            <v>141284.82860744445</v>
          </cell>
        </row>
        <row r="3861">
          <cell r="K3861" t="str">
            <v>603 B.8.1</v>
          </cell>
          <cell r="L3861">
            <v>8661935.7662258912</v>
          </cell>
          <cell r="M3861">
            <v>1687.8284813378589</v>
          </cell>
          <cell r="N3861">
            <v>200851.58927920522</v>
          </cell>
        </row>
      </sheetData>
      <sheetData sheetId="5" refreshError="1"/>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1-02 (1-16)"/>
      <sheetName val="Crono"/>
      <sheetName val="CURVA (Nuevo) "/>
      <sheetName val="Crono_AS1"/>
      <sheetName val="Crono_AS2"/>
      <sheetName val="Histo"/>
      <sheetName val="01-02"/>
      <sheetName val="03"/>
      <sheetName val="04-reaj"/>
      <sheetName val="05"/>
      <sheetName val="Indices"/>
      <sheetName val="Cemento"/>
      <sheetName val="Varilla"/>
      <sheetName val="DifReaj"/>
      <sheetName val="Calendario"/>
      <sheetName val="Calendario (2)"/>
      <sheetName val="Resumen"/>
      <sheetName val="Acta Nº 1"/>
      <sheetName val="Acta Nº 2"/>
      <sheetName val="Acta Nº 3"/>
      <sheetName val="Acta Nº 4"/>
      <sheetName val="Acta Nº 5"/>
      <sheetName val="Acta Nº 6"/>
      <sheetName val="Acta Nº 7"/>
      <sheetName val="Acta Nº 8"/>
      <sheetName val="Acta Nº 9"/>
      <sheetName val="Acta Nº 10"/>
      <sheetName val="Acta Nº 11"/>
      <sheetName val="Acta Nº 12"/>
      <sheetName val="Acta Nº 13"/>
      <sheetName val="Acta Nº 14"/>
      <sheetName val="Acta Nº 15"/>
      <sheetName val="Acta Nº 16"/>
      <sheetName val="Acta Nº 13-16)"/>
      <sheetName val="Med y Computo Nº 4"/>
      <sheetName val="Med y Computo Nº 5"/>
      <sheetName val="Med y Computo Nº 6"/>
      <sheetName val="Med y Computo Nº 7"/>
      <sheetName val="Med y Computo Nº 8"/>
      <sheetName val="Med y Computo Nº 9"/>
      <sheetName val="Med y Computo Nº 10"/>
      <sheetName val="Med y Computo Nº 11"/>
      <sheetName val="Med y Computo Nº 12"/>
      <sheetName val="Med y Computo Nº 13"/>
      <sheetName val="Med y Computo Nº 14"/>
      <sheetName val="Med y Computo Nº 15"/>
      <sheetName val="Med y Computo Nº 16"/>
      <sheetName val="Med y Computo Nº 13-16"/>
      <sheetName val="Med y Computo Nº  17"/>
      <sheetName val="Separadores"/>
      <sheetName val="Factura"/>
      <sheetName val="Nota Crédito"/>
      <sheetName val="Rotulo"/>
      <sheetName val="CURVA_(Nuevo)_"/>
      <sheetName val="Equipos"/>
    </sheetNames>
    <sheetDataSet>
      <sheetData sheetId="0">
        <row r="2">
          <cell r="H2">
            <v>17</v>
          </cell>
        </row>
      </sheetData>
      <sheetData sheetId="1">
        <row r="2">
          <cell r="H2">
            <v>17</v>
          </cell>
        </row>
      </sheetData>
      <sheetData sheetId="2">
        <row r="2">
          <cell r="H2">
            <v>17</v>
          </cell>
          <cell r="L2">
            <v>37346</v>
          </cell>
          <cell r="M2">
            <v>37376</v>
          </cell>
          <cell r="N2">
            <v>37407</v>
          </cell>
          <cell r="O2">
            <v>37437</v>
          </cell>
          <cell r="P2">
            <v>37468</v>
          </cell>
          <cell r="Q2">
            <v>37499</v>
          </cell>
          <cell r="R2">
            <v>37529</v>
          </cell>
          <cell r="S2">
            <v>37560</v>
          </cell>
          <cell r="T2">
            <v>37590</v>
          </cell>
          <cell r="U2">
            <v>37621</v>
          </cell>
          <cell r="V2">
            <v>37652</v>
          </cell>
          <cell r="W2">
            <v>37680</v>
          </cell>
          <cell r="X2">
            <v>37711</v>
          </cell>
          <cell r="Y2">
            <v>37741</v>
          </cell>
          <cell r="Z2">
            <v>37772</v>
          </cell>
          <cell r="AA2">
            <v>37802</v>
          </cell>
          <cell r="AB2">
            <v>37833</v>
          </cell>
          <cell r="AC2">
            <v>37864</v>
          </cell>
          <cell r="AD2">
            <v>37894</v>
          </cell>
          <cell r="AE2">
            <v>37925</v>
          </cell>
          <cell r="AF2">
            <v>37955</v>
          </cell>
          <cell r="AG2">
            <v>37986</v>
          </cell>
          <cell r="AH2">
            <v>38017</v>
          </cell>
          <cell r="AI2">
            <v>38045</v>
          </cell>
        </row>
        <row r="3">
          <cell r="L3">
            <v>1.2E-2</v>
          </cell>
          <cell r="M3">
            <v>1.23E-2</v>
          </cell>
          <cell r="N3">
            <v>8.0000000000000002E-3</v>
          </cell>
          <cell r="O3">
            <v>1.6899999999999998E-2</v>
          </cell>
          <cell r="P3">
            <v>2.5557906130136195E-2</v>
          </cell>
          <cell r="Q3">
            <v>3.4025055949089958E-2</v>
          </cell>
          <cell r="R3">
            <v>5.3395412067982144E-2</v>
          </cell>
          <cell r="S3">
            <v>5.3395412067982144E-2</v>
          </cell>
          <cell r="T3">
            <v>5.3395412067982144E-2</v>
          </cell>
          <cell r="U3">
            <v>5.3395412067982144E-2</v>
          </cell>
          <cell r="V3">
            <v>5.349541206798214E-2</v>
          </cell>
          <cell r="W3">
            <v>6.2299817701009903E-2</v>
          </cell>
          <cell r="X3">
            <v>6.2299817701009903E-2</v>
          </cell>
          <cell r="Y3">
            <v>6.2299817701009903E-2</v>
          </cell>
          <cell r="Z3">
            <v>5.926433524278988E-2</v>
          </cell>
          <cell r="AA3">
            <v>5.7364335242789867E-2</v>
          </cell>
          <cell r="AB3">
            <v>5.5364335242789879E-2</v>
          </cell>
          <cell r="AC3">
            <v>5.5364335242789879E-2</v>
          </cell>
          <cell r="AD3">
            <v>4.2857251676251047E-2</v>
          </cell>
          <cell r="AE3">
            <v>3.9857251676251045E-2</v>
          </cell>
          <cell r="AF3">
            <v>3.9857251676251045E-2</v>
          </cell>
          <cell r="AG3">
            <v>3.9857251676251045E-2</v>
          </cell>
          <cell r="AH3">
            <v>3.9890101857297279E-2</v>
          </cell>
          <cell r="AI3">
            <v>7.585696224269513E-3</v>
          </cell>
        </row>
        <row r="4">
          <cell r="L4">
            <v>1.2E-2</v>
          </cell>
          <cell r="M4">
            <v>2.4300000000000002E-2</v>
          </cell>
          <cell r="N4">
            <v>3.2300000000000002E-2</v>
          </cell>
          <cell r="O4">
            <v>4.9200000000000001E-2</v>
          </cell>
          <cell r="P4">
            <v>7.4757906130136192E-2</v>
          </cell>
          <cell r="Q4">
            <v>0.10878296207922615</v>
          </cell>
          <cell r="R4">
            <v>0.16217837414720829</v>
          </cell>
          <cell r="S4">
            <v>0.21557378621519044</v>
          </cell>
          <cell r="T4">
            <v>0.26896919828317256</v>
          </cell>
          <cell r="U4">
            <v>0.32236461035115471</v>
          </cell>
          <cell r="V4">
            <v>0.37586002241913685</v>
          </cell>
          <cell r="W4">
            <v>0.43815984012014675</v>
          </cell>
          <cell r="X4">
            <v>0.50045965782115664</v>
          </cell>
          <cell r="Y4">
            <v>0.56275947552216654</v>
          </cell>
          <cell r="Z4">
            <v>0.62202381076495639</v>
          </cell>
          <cell r="AA4">
            <v>0.67938814600774622</v>
          </cell>
          <cell r="AB4">
            <v>0.73475248125053605</v>
          </cell>
          <cell r="AC4">
            <v>0.79011681649332588</v>
          </cell>
          <cell r="AD4">
            <v>0.83297406816957698</v>
          </cell>
          <cell r="AE4">
            <v>0.87283131984582807</v>
          </cell>
          <cell r="AF4">
            <v>0.91268857152207916</v>
          </cell>
          <cell r="AG4">
            <v>0.95254582319833025</v>
          </cell>
          <cell r="AH4">
            <v>0.9924359250556275</v>
          </cell>
          <cell r="AI4">
            <v>1.0000216212798969</v>
          </cell>
        </row>
      </sheetData>
      <sheetData sheetId="3">
        <row r="2">
          <cell r="H2">
            <v>17</v>
          </cell>
        </row>
      </sheetData>
      <sheetData sheetId="4">
        <row r="2">
          <cell r="H2">
            <v>17</v>
          </cell>
        </row>
      </sheetData>
      <sheetData sheetId="5">
        <row r="2">
          <cell r="H2">
            <v>17</v>
          </cell>
          <cell r="I2">
            <v>0</v>
          </cell>
          <cell r="J2">
            <v>1</v>
          </cell>
          <cell r="K2">
            <v>2</v>
          </cell>
          <cell r="L2">
            <v>37346</v>
          </cell>
          <cell r="M2">
            <v>37376</v>
          </cell>
          <cell r="N2">
            <v>37407</v>
          </cell>
          <cell r="O2">
            <v>37437</v>
          </cell>
          <cell r="P2">
            <v>37468</v>
          </cell>
          <cell r="Q2">
            <v>37499</v>
          </cell>
          <cell r="R2">
            <v>37529</v>
          </cell>
          <cell r="S2">
            <v>37560</v>
          </cell>
          <cell r="T2">
            <v>37590</v>
          </cell>
          <cell r="U2">
            <v>37621</v>
          </cell>
          <cell r="V2">
            <v>37652</v>
          </cell>
          <cell r="W2">
            <v>37680</v>
          </cell>
          <cell r="X2">
            <v>37711</v>
          </cell>
          <cell r="Y2">
            <v>37741</v>
          </cell>
          <cell r="Z2">
            <v>37772</v>
          </cell>
          <cell r="AA2">
            <v>37802</v>
          </cell>
          <cell r="AB2">
            <v>37833</v>
          </cell>
          <cell r="AC2">
            <v>37864</v>
          </cell>
          <cell r="AD2">
            <v>37894</v>
          </cell>
          <cell r="AE2">
            <v>37925</v>
          </cell>
          <cell r="AF2">
            <v>37955</v>
          </cell>
          <cell r="AG2">
            <v>37986</v>
          </cell>
          <cell r="AH2">
            <v>38017</v>
          </cell>
          <cell r="AI2">
            <v>38045</v>
          </cell>
          <cell r="AK2">
            <v>0</v>
          </cell>
          <cell r="AL2">
            <v>1</v>
          </cell>
          <cell r="AM2">
            <v>2</v>
          </cell>
          <cell r="AN2">
            <v>3</v>
          </cell>
          <cell r="AO2">
            <v>4</v>
          </cell>
          <cell r="AP2">
            <v>5</v>
          </cell>
          <cell r="AQ2">
            <v>6</v>
          </cell>
          <cell r="AR2">
            <v>7</v>
          </cell>
          <cell r="AS2">
            <v>8</v>
          </cell>
          <cell r="AT2">
            <v>9</v>
          </cell>
          <cell r="AU2">
            <v>10</v>
          </cell>
          <cell r="AV2">
            <v>11</v>
          </cell>
          <cell r="AW2">
            <v>12</v>
          </cell>
          <cell r="AX2">
            <v>13</v>
          </cell>
          <cell r="AY2">
            <v>14</v>
          </cell>
          <cell r="AZ2">
            <v>15</v>
          </cell>
          <cell r="BA2">
            <v>16</v>
          </cell>
          <cell r="BB2">
            <v>17</v>
          </cell>
          <cell r="BC2">
            <v>18</v>
          </cell>
          <cell r="BD2">
            <v>19</v>
          </cell>
          <cell r="BI2">
            <v>14</v>
          </cell>
          <cell r="BK2" t="str">
            <v>ACUMULADO</v>
          </cell>
          <cell r="BL2" t="str">
            <v>TOTAL CONT.</v>
          </cell>
          <cell r="BM2" t="str">
            <v>TOTAL AS1</v>
          </cell>
        </row>
        <row r="3">
          <cell r="H3">
            <v>38168</v>
          </cell>
          <cell r="J3">
            <v>37376</v>
          </cell>
          <cell r="K3">
            <v>37407</v>
          </cell>
          <cell r="L3">
            <v>1.2E-2</v>
          </cell>
          <cell r="M3">
            <v>1.23E-2</v>
          </cell>
          <cell r="N3">
            <v>8.0000000000000002E-3</v>
          </cell>
          <cell r="O3">
            <v>1.6899999999999998E-2</v>
          </cell>
          <cell r="P3">
            <v>2.5557906130136195E-2</v>
          </cell>
          <cell r="Q3">
            <v>3.4025055949089958E-2</v>
          </cell>
          <cell r="R3">
            <v>5.3395412067982144E-2</v>
          </cell>
          <cell r="S3">
            <v>5.3395412067982144E-2</v>
          </cell>
          <cell r="T3">
            <v>5.3395412067982144E-2</v>
          </cell>
          <cell r="U3">
            <v>5.3395412067982144E-2</v>
          </cell>
          <cell r="V3">
            <v>5.349541206798214E-2</v>
          </cell>
          <cell r="W3">
            <v>6.2299817701009903E-2</v>
          </cell>
          <cell r="X3">
            <v>6.2299817701009903E-2</v>
          </cell>
          <cell r="Y3">
            <v>6.2299817701009903E-2</v>
          </cell>
          <cell r="Z3">
            <v>5.926433524278988E-2</v>
          </cell>
          <cell r="AA3">
            <v>5.7364335242789867E-2</v>
          </cell>
          <cell r="AB3">
            <v>5.5364335242789879E-2</v>
          </cell>
          <cell r="AC3">
            <v>5.5364335242789879E-2</v>
          </cell>
          <cell r="AD3">
            <v>4.2857251676251047E-2</v>
          </cell>
          <cell r="AE3">
            <v>3.9857251676251045E-2</v>
          </cell>
          <cell r="AF3">
            <v>3.9857251676251045E-2</v>
          </cell>
          <cell r="AG3">
            <v>3.9857251676251045E-2</v>
          </cell>
          <cell r="AH3">
            <v>3.9890101857297279E-2</v>
          </cell>
          <cell r="AI3">
            <v>7.585696224269513E-3</v>
          </cell>
          <cell r="AK3">
            <v>0</v>
          </cell>
          <cell r="AL3">
            <v>37376</v>
          </cell>
          <cell r="AM3">
            <v>37407</v>
          </cell>
          <cell r="AN3">
            <v>37437</v>
          </cell>
          <cell r="AO3">
            <v>37468</v>
          </cell>
          <cell r="AP3">
            <v>37499</v>
          </cell>
          <cell r="AQ3">
            <v>37529</v>
          </cell>
          <cell r="AR3">
            <v>37560</v>
          </cell>
          <cell r="AS3">
            <v>37590</v>
          </cell>
          <cell r="AT3">
            <v>37621</v>
          </cell>
          <cell r="AU3">
            <v>37652</v>
          </cell>
          <cell r="AV3">
            <v>37680</v>
          </cell>
          <cell r="AW3">
            <v>37711</v>
          </cell>
          <cell r="AX3">
            <v>37741</v>
          </cell>
          <cell r="AY3">
            <v>37772</v>
          </cell>
          <cell r="AZ3">
            <v>37802</v>
          </cell>
          <cell r="BA3">
            <v>37833</v>
          </cell>
          <cell r="BB3">
            <v>38168</v>
          </cell>
          <cell r="BC3">
            <v>37894</v>
          </cell>
          <cell r="BD3">
            <v>37925</v>
          </cell>
          <cell r="BI3">
            <v>0</v>
          </cell>
        </row>
        <row r="4">
          <cell r="H4" t="str">
            <v>Agosto 2004</v>
          </cell>
          <cell r="I4">
            <v>0</v>
          </cell>
          <cell r="J4" t="str">
            <v>Abril 2002</v>
          </cell>
          <cell r="K4" t="str">
            <v>Mayo 2002</v>
          </cell>
          <cell r="L4">
            <v>1.2E-2</v>
          </cell>
          <cell r="M4">
            <v>2.4300000000000002E-2</v>
          </cell>
          <cell r="N4">
            <v>3.2300000000000002E-2</v>
          </cell>
          <cell r="O4">
            <v>4.9200000000000001E-2</v>
          </cell>
          <cell r="P4">
            <v>7.4757906130136192E-2</v>
          </cell>
          <cell r="Q4">
            <v>0.10878296207922615</v>
          </cell>
          <cell r="R4">
            <v>0.16217837414720829</v>
          </cell>
          <cell r="S4">
            <v>0.21557378621519044</v>
          </cell>
          <cell r="T4">
            <v>0.26896919828317256</v>
          </cell>
          <cell r="U4">
            <v>0.32236461035115471</v>
          </cell>
          <cell r="V4">
            <v>0.37586002241913685</v>
          </cell>
          <cell r="W4">
            <v>0.43815984012014675</v>
          </cell>
          <cell r="X4">
            <v>0.50045965782115664</v>
          </cell>
          <cell r="Y4">
            <v>0.56275947552216654</v>
          </cell>
          <cell r="Z4">
            <v>0.62202381076495639</v>
          </cell>
          <cell r="AA4">
            <v>0.67938814600774622</v>
          </cell>
          <cell r="AB4">
            <v>0.73475248125053605</v>
          </cell>
          <cell r="AC4">
            <v>0.79011681649332588</v>
          </cell>
          <cell r="AD4">
            <v>0.83297406816957698</v>
          </cell>
          <cell r="AE4">
            <v>0.87283131984582807</v>
          </cell>
          <cell r="AF4">
            <v>0.91268857152207916</v>
          </cell>
          <cell r="AG4">
            <v>0.95254582319833025</v>
          </cell>
          <cell r="AH4">
            <v>0.9924359250556275</v>
          </cell>
          <cell r="AI4">
            <v>1.0000216212798969</v>
          </cell>
          <cell r="AK4">
            <v>0</v>
          </cell>
          <cell r="AL4" t="str">
            <v>Abril 2002</v>
          </cell>
          <cell r="AM4" t="str">
            <v>Mayo 2002</v>
          </cell>
          <cell r="AN4" t="str">
            <v>Junio 2002</v>
          </cell>
          <cell r="AO4" t="str">
            <v>Julio 2002</v>
          </cell>
          <cell r="AP4" t="str">
            <v>Agosto 2002</v>
          </cell>
          <cell r="AQ4" t="str">
            <v>Setiembre 2002</v>
          </cell>
          <cell r="AR4" t="str">
            <v>Octubre 2002</v>
          </cell>
          <cell r="AS4" t="str">
            <v>Noviembre 2002</v>
          </cell>
          <cell r="AT4" t="str">
            <v>Diciembre 2002</v>
          </cell>
          <cell r="AU4" t="str">
            <v>Enero 2003</v>
          </cell>
          <cell r="AV4" t="str">
            <v>Febrero 2003</v>
          </cell>
          <cell r="AW4" t="str">
            <v>Marzo 2003</v>
          </cell>
          <cell r="AX4" t="str">
            <v>Abril 2003</v>
          </cell>
          <cell r="AY4" t="str">
            <v>Mayo 2003</v>
          </cell>
          <cell r="AZ4" t="str">
            <v>Junio 2003</v>
          </cell>
          <cell r="BA4" t="str">
            <v>Julio 2003</v>
          </cell>
          <cell r="BB4" t="str">
            <v>Agosto 2004</v>
          </cell>
          <cell r="BC4">
            <v>0</v>
          </cell>
          <cell r="BD4">
            <v>0</v>
          </cell>
          <cell r="BI4">
            <v>0</v>
          </cell>
        </row>
        <row r="5">
          <cell r="H5">
            <v>0</v>
          </cell>
          <cell r="I5">
            <v>0</v>
          </cell>
          <cell r="J5">
            <v>16</v>
          </cell>
          <cell r="K5">
            <v>0</v>
          </cell>
          <cell r="L5">
            <v>0</v>
          </cell>
          <cell r="M5">
            <v>0</v>
          </cell>
          <cell r="N5">
            <v>0</v>
          </cell>
          <cell r="T5">
            <v>0</v>
          </cell>
          <cell r="U5">
            <v>0</v>
          </cell>
          <cell r="V5">
            <v>0</v>
          </cell>
          <cell r="AI5">
            <v>16</v>
          </cell>
          <cell r="AL5">
            <v>57808000</v>
          </cell>
          <cell r="AM5">
            <v>0</v>
          </cell>
          <cell r="AN5">
            <v>0</v>
          </cell>
          <cell r="AO5">
            <v>0</v>
          </cell>
          <cell r="AP5">
            <v>0</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K5">
            <v>57808000</v>
          </cell>
          <cell r="BL5">
            <v>57808000</v>
          </cell>
          <cell r="BM5">
            <v>57808000</v>
          </cell>
        </row>
        <row r="6">
          <cell r="F6">
            <v>16</v>
          </cell>
          <cell r="H6">
            <v>0</v>
          </cell>
          <cell r="I6">
            <v>0</v>
          </cell>
          <cell r="J6">
            <v>16</v>
          </cell>
          <cell r="K6">
            <v>0</v>
          </cell>
          <cell r="L6">
            <v>0</v>
          </cell>
          <cell r="M6">
            <v>0</v>
          </cell>
          <cell r="N6">
            <v>0</v>
          </cell>
          <cell r="T6">
            <v>0</v>
          </cell>
          <cell r="U6">
            <v>0</v>
          </cell>
          <cell r="V6">
            <v>0</v>
          </cell>
          <cell r="AI6">
            <v>16</v>
          </cell>
          <cell r="AK6">
            <v>0</v>
          </cell>
          <cell r="AL6">
            <v>31632000</v>
          </cell>
          <cell r="AM6">
            <v>0</v>
          </cell>
          <cell r="AN6">
            <v>0</v>
          </cell>
          <cell r="AO6">
            <v>0</v>
          </cell>
          <cell r="AP6">
            <v>0</v>
          </cell>
          <cell r="AQ6">
            <v>0</v>
          </cell>
          <cell r="AR6">
            <v>0</v>
          </cell>
          <cell r="AS6">
            <v>0</v>
          </cell>
          <cell r="AT6">
            <v>0</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K6">
            <v>31632000</v>
          </cell>
          <cell r="BL6">
            <v>31632000</v>
          </cell>
          <cell r="BM6">
            <v>31632000</v>
          </cell>
        </row>
        <row r="7">
          <cell r="F7">
            <v>320000</v>
          </cell>
          <cell r="H7">
            <v>0</v>
          </cell>
          <cell r="I7">
            <v>0</v>
          </cell>
          <cell r="J7">
            <v>0</v>
          </cell>
          <cell r="K7">
            <v>153348.75</v>
          </cell>
          <cell r="L7">
            <v>34215.300000000003</v>
          </cell>
          <cell r="M7">
            <v>9050</v>
          </cell>
          <cell r="N7">
            <v>4947</v>
          </cell>
          <cell r="O7">
            <v>69514.25</v>
          </cell>
          <cell r="R7">
            <v>20000</v>
          </cell>
          <cell r="S7">
            <v>3433.6</v>
          </cell>
          <cell r="T7">
            <v>0</v>
          </cell>
          <cell r="U7">
            <v>0</v>
          </cell>
          <cell r="V7">
            <v>0</v>
          </cell>
          <cell r="AI7">
            <v>294508.89999999997</v>
          </cell>
          <cell r="AK7">
            <v>0</v>
          </cell>
          <cell r="AL7">
            <v>0</v>
          </cell>
          <cell r="AM7">
            <v>239224050</v>
          </cell>
          <cell r="AN7">
            <v>53375868</v>
          </cell>
          <cell r="AO7">
            <v>14118000</v>
          </cell>
          <cell r="AP7">
            <v>7717320</v>
          </cell>
          <cell r="AQ7">
            <v>108442230</v>
          </cell>
          <cell r="AR7">
            <v>0</v>
          </cell>
          <cell r="AS7">
            <v>0</v>
          </cell>
          <cell r="AT7">
            <v>31200000</v>
          </cell>
          <cell r="AU7">
            <v>5356416</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K7">
            <v>459433884</v>
          </cell>
          <cell r="BL7">
            <v>499200000</v>
          </cell>
          <cell r="BM7">
            <v>499200000</v>
          </cell>
        </row>
        <row r="8">
          <cell r="F8">
            <v>7000</v>
          </cell>
          <cell r="H8">
            <v>486.11</v>
          </cell>
          <cell r="I8">
            <v>0</v>
          </cell>
          <cell r="J8">
            <v>0</v>
          </cell>
          <cell r="K8">
            <v>0</v>
          </cell>
          <cell r="L8">
            <v>2588</v>
          </cell>
          <cell r="M8">
            <v>0</v>
          </cell>
          <cell r="N8">
            <v>0</v>
          </cell>
          <cell r="P8">
            <v>668.26</v>
          </cell>
          <cell r="T8">
            <v>0</v>
          </cell>
          <cell r="U8">
            <v>0</v>
          </cell>
          <cell r="V8">
            <v>1305.23</v>
          </cell>
          <cell r="Z8">
            <v>486.11</v>
          </cell>
          <cell r="AI8">
            <v>4561.49</v>
          </cell>
          <cell r="AK8">
            <v>0</v>
          </cell>
          <cell r="AL8">
            <v>0</v>
          </cell>
          <cell r="AM8">
            <v>0</v>
          </cell>
          <cell r="AN8">
            <v>32350000</v>
          </cell>
          <cell r="AO8">
            <v>0</v>
          </cell>
          <cell r="AP8">
            <v>0</v>
          </cell>
          <cell r="AQ8">
            <v>0</v>
          </cell>
          <cell r="AR8">
            <v>8353250</v>
          </cell>
          <cell r="AS8">
            <v>0</v>
          </cell>
          <cell r="AT8">
            <v>0</v>
          </cell>
          <cell r="AU8">
            <v>0</v>
          </cell>
          <cell r="AV8">
            <v>0</v>
          </cell>
          <cell r="AW8">
            <v>0</v>
          </cell>
          <cell r="AX8">
            <v>16315375</v>
          </cell>
          <cell r="AY8">
            <v>0</v>
          </cell>
          <cell r="AZ8">
            <v>0</v>
          </cell>
          <cell r="BA8">
            <v>0</v>
          </cell>
          <cell r="BB8">
            <v>6076375</v>
          </cell>
          <cell r="BC8">
            <v>0</v>
          </cell>
          <cell r="BD8">
            <v>0</v>
          </cell>
          <cell r="BE8">
            <v>0</v>
          </cell>
          <cell r="BF8">
            <v>0</v>
          </cell>
          <cell r="BG8">
            <v>0</v>
          </cell>
          <cell r="BH8">
            <v>0</v>
          </cell>
          <cell r="BI8">
            <v>0</v>
          </cell>
          <cell r="BK8">
            <v>57018625</v>
          </cell>
          <cell r="BL8">
            <v>87500000</v>
          </cell>
          <cell r="BM8">
            <v>87500000</v>
          </cell>
        </row>
        <row r="9">
          <cell r="F9">
            <v>10133.959999999999</v>
          </cell>
          <cell r="H9">
            <v>0</v>
          </cell>
          <cell r="I9">
            <v>0</v>
          </cell>
          <cell r="J9">
            <v>0</v>
          </cell>
          <cell r="K9">
            <v>0</v>
          </cell>
          <cell r="L9">
            <v>0</v>
          </cell>
          <cell r="M9">
            <v>0</v>
          </cell>
          <cell r="N9">
            <v>0</v>
          </cell>
          <cell r="O9">
            <v>2062.46</v>
          </cell>
          <cell r="P9">
            <v>2895.73</v>
          </cell>
          <cell r="R9">
            <v>981.4</v>
          </cell>
          <cell r="S9">
            <v>1361.5</v>
          </cell>
          <cell r="T9">
            <v>0</v>
          </cell>
          <cell r="U9">
            <v>0</v>
          </cell>
          <cell r="V9">
            <v>0</v>
          </cell>
          <cell r="Y9">
            <v>379.87</v>
          </cell>
          <cell r="AI9">
            <v>7680.96</v>
          </cell>
          <cell r="AK9">
            <v>0</v>
          </cell>
          <cell r="AL9">
            <v>0</v>
          </cell>
          <cell r="AM9">
            <v>0</v>
          </cell>
          <cell r="AN9">
            <v>0</v>
          </cell>
          <cell r="AO9">
            <v>0</v>
          </cell>
          <cell r="AP9">
            <v>0</v>
          </cell>
          <cell r="AQ9">
            <v>22893306</v>
          </cell>
          <cell r="AR9">
            <v>32142603</v>
          </cell>
          <cell r="AS9">
            <v>0</v>
          </cell>
          <cell r="AT9">
            <v>10893540</v>
          </cell>
          <cell r="AU9">
            <v>15112650</v>
          </cell>
          <cell r="AV9">
            <v>0</v>
          </cell>
          <cell r="AW9">
            <v>0</v>
          </cell>
          <cell r="AX9">
            <v>0</v>
          </cell>
          <cell r="AY9">
            <v>0</v>
          </cell>
          <cell r="AZ9">
            <v>0</v>
          </cell>
          <cell r="BA9">
            <v>4216557</v>
          </cell>
          <cell r="BB9">
            <v>0</v>
          </cell>
          <cell r="BC9">
            <v>0</v>
          </cell>
          <cell r="BD9">
            <v>0</v>
          </cell>
          <cell r="BE9">
            <v>0</v>
          </cell>
          <cell r="BF9">
            <v>0</v>
          </cell>
          <cell r="BG9">
            <v>0</v>
          </cell>
          <cell r="BH9">
            <v>0</v>
          </cell>
          <cell r="BI9">
            <v>0</v>
          </cell>
          <cell r="BK9">
            <v>85258656</v>
          </cell>
          <cell r="BL9">
            <v>133200000</v>
          </cell>
          <cell r="BM9">
            <v>133200000</v>
          </cell>
        </row>
        <row r="10">
          <cell r="F10">
            <v>19560.689999999999</v>
          </cell>
          <cell r="H10">
            <v>0</v>
          </cell>
          <cell r="I10">
            <v>0</v>
          </cell>
          <cell r="J10">
            <v>0</v>
          </cell>
          <cell r="K10">
            <v>0</v>
          </cell>
          <cell r="L10">
            <v>7908.15</v>
          </cell>
          <cell r="M10">
            <v>3149.5</v>
          </cell>
          <cell r="N10">
            <v>0</v>
          </cell>
          <cell r="O10">
            <v>3295.03</v>
          </cell>
          <cell r="P10">
            <v>4522.1000000000004</v>
          </cell>
          <cell r="R10">
            <v>629.73</v>
          </cell>
          <cell r="S10">
            <v>56.18</v>
          </cell>
          <cell r="T10">
            <v>0</v>
          </cell>
          <cell r="U10">
            <v>0</v>
          </cell>
          <cell r="V10">
            <v>0</v>
          </cell>
          <cell r="AI10">
            <v>19560.689999999999</v>
          </cell>
          <cell r="AK10">
            <v>0</v>
          </cell>
          <cell r="AL10">
            <v>0</v>
          </cell>
          <cell r="AM10">
            <v>0</v>
          </cell>
          <cell r="AN10">
            <v>116249805</v>
          </cell>
          <cell r="AO10">
            <v>46297650</v>
          </cell>
          <cell r="AP10">
            <v>0</v>
          </cell>
          <cell r="AQ10">
            <v>48436941</v>
          </cell>
          <cell r="AR10">
            <v>66474870</v>
          </cell>
          <cell r="AS10">
            <v>0</v>
          </cell>
          <cell r="AT10">
            <v>9257031</v>
          </cell>
          <cell r="AU10">
            <v>825846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K10">
            <v>287542143</v>
          </cell>
          <cell r="BL10">
            <v>382200000</v>
          </cell>
          <cell r="BM10">
            <v>382200000</v>
          </cell>
        </row>
        <row r="11">
          <cell r="F11">
            <v>359978</v>
          </cell>
          <cell r="H11">
            <v>29329.73</v>
          </cell>
          <cell r="I11">
            <v>0</v>
          </cell>
          <cell r="J11">
            <v>0</v>
          </cell>
          <cell r="K11">
            <v>0</v>
          </cell>
          <cell r="L11">
            <v>21975.45</v>
          </cell>
          <cell r="M11">
            <v>30603.98</v>
          </cell>
          <cell r="N11">
            <v>15669.48</v>
          </cell>
          <cell r="O11">
            <v>66863.31</v>
          </cell>
          <cell r="P11">
            <v>50403.19</v>
          </cell>
          <cell r="Q11">
            <v>7920.08</v>
          </cell>
          <cell r="R11">
            <v>34419.51</v>
          </cell>
          <cell r="S11">
            <v>12143.94</v>
          </cell>
          <cell r="T11">
            <v>13979.1</v>
          </cell>
          <cell r="U11">
            <v>21746.06</v>
          </cell>
          <cell r="V11">
            <v>21432.09</v>
          </cell>
          <cell r="W11">
            <v>8325.869999999999</v>
          </cell>
          <cell r="Z11">
            <v>29329.73</v>
          </cell>
          <cell r="AI11">
            <v>305482.06000000006</v>
          </cell>
          <cell r="AK11">
            <v>0</v>
          </cell>
          <cell r="AL11">
            <v>0</v>
          </cell>
          <cell r="AM11">
            <v>0</v>
          </cell>
          <cell r="AN11">
            <v>440827527</v>
          </cell>
          <cell r="AO11">
            <v>613915839</v>
          </cell>
          <cell r="AP11">
            <v>314329769</v>
          </cell>
          <cell r="AQ11">
            <v>1341277999</v>
          </cell>
          <cell r="AR11">
            <v>1011087991</v>
          </cell>
          <cell r="AS11">
            <v>158876805</v>
          </cell>
          <cell r="AT11">
            <v>690455371</v>
          </cell>
          <cell r="AU11">
            <v>243607436</v>
          </cell>
          <cell r="AV11">
            <v>280420746</v>
          </cell>
          <cell r="AW11">
            <v>436225964</v>
          </cell>
          <cell r="AX11">
            <v>429927725</v>
          </cell>
          <cell r="AY11">
            <v>167016952</v>
          </cell>
          <cell r="AZ11">
            <v>0</v>
          </cell>
          <cell r="BA11">
            <v>0</v>
          </cell>
          <cell r="BB11">
            <v>588354384</v>
          </cell>
          <cell r="BC11">
            <v>0</v>
          </cell>
          <cell r="BD11">
            <v>0</v>
          </cell>
          <cell r="BE11">
            <v>0</v>
          </cell>
          <cell r="BF11">
            <v>0</v>
          </cell>
          <cell r="BG11">
            <v>0</v>
          </cell>
          <cell r="BH11">
            <v>0</v>
          </cell>
          <cell r="BI11">
            <v>0</v>
          </cell>
          <cell r="BK11">
            <v>6127970124</v>
          </cell>
          <cell r="BL11">
            <v>4814400000</v>
          </cell>
          <cell r="BM11">
            <v>7221158680</v>
          </cell>
        </row>
        <row r="12">
          <cell r="F12">
            <v>140</v>
          </cell>
          <cell r="H12">
            <v>30</v>
          </cell>
          <cell r="I12">
            <v>0</v>
          </cell>
          <cell r="J12">
            <v>0</v>
          </cell>
          <cell r="K12">
            <v>0</v>
          </cell>
          <cell r="L12">
            <v>0</v>
          </cell>
          <cell r="M12">
            <v>0</v>
          </cell>
          <cell r="R12">
            <v>52</v>
          </cell>
          <cell r="S12">
            <v>13</v>
          </cell>
          <cell r="T12">
            <v>0</v>
          </cell>
          <cell r="U12">
            <v>0</v>
          </cell>
          <cell r="V12">
            <v>0</v>
          </cell>
          <cell r="W12">
            <v>39</v>
          </cell>
          <cell r="Z12">
            <v>30</v>
          </cell>
          <cell r="AI12">
            <v>104</v>
          </cell>
          <cell r="AK12">
            <v>0</v>
          </cell>
          <cell r="AL12">
            <v>0</v>
          </cell>
          <cell r="AM12">
            <v>0</v>
          </cell>
          <cell r="AN12">
            <v>0</v>
          </cell>
          <cell r="AO12">
            <v>0</v>
          </cell>
          <cell r="AP12">
            <v>0</v>
          </cell>
          <cell r="AQ12">
            <v>0</v>
          </cell>
          <cell r="AR12">
            <v>0</v>
          </cell>
          <cell r="AS12">
            <v>0</v>
          </cell>
          <cell r="AT12">
            <v>54080000</v>
          </cell>
          <cell r="AU12">
            <v>13520000</v>
          </cell>
          <cell r="AV12">
            <v>0</v>
          </cell>
          <cell r="AW12">
            <v>0</v>
          </cell>
          <cell r="AX12">
            <v>0</v>
          </cell>
          <cell r="AY12">
            <v>40560000</v>
          </cell>
          <cell r="AZ12">
            <v>0</v>
          </cell>
          <cell r="BA12">
            <v>0</v>
          </cell>
          <cell r="BB12">
            <v>31200000</v>
          </cell>
          <cell r="BC12">
            <v>0</v>
          </cell>
          <cell r="BD12">
            <v>0</v>
          </cell>
          <cell r="BE12">
            <v>0</v>
          </cell>
          <cell r="BF12">
            <v>0</v>
          </cell>
          <cell r="BG12">
            <v>0</v>
          </cell>
          <cell r="BH12">
            <v>0</v>
          </cell>
          <cell r="BI12">
            <v>0</v>
          </cell>
          <cell r="BK12">
            <v>108160000</v>
          </cell>
          <cell r="BL12">
            <v>208000000</v>
          </cell>
          <cell r="BM12">
            <v>114400000</v>
          </cell>
        </row>
        <row r="13">
          <cell r="F13">
            <v>50</v>
          </cell>
          <cell r="H13">
            <v>0</v>
          </cell>
          <cell r="V13">
            <v>0</v>
          </cell>
          <cell r="W13">
            <v>26</v>
          </cell>
          <cell r="AI13">
            <v>26</v>
          </cell>
          <cell r="AK13">
            <v>0</v>
          </cell>
          <cell r="AL13">
            <v>0</v>
          </cell>
          <cell r="AM13">
            <v>0</v>
          </cell>
          <cell r="AN13">
            <v>0</v>
          </cell>
          <cell r="AO13">
            <v>0</v>
          </cell>
          <cell r="AP13">
            <v>0</v>
          </cell>
          <cell r="AQ13">
            <v>0</v>
          </cell>
          <cell r="AR13">
            <v>0</v>
          </cell>
          <cell r="AS13">
            <v>0</v>
          </cell>
          <cell r="AT13">
            <v>0</v>
          </cell>
          <cell r="AU13">
            <v>0</v>
          </cell>
          <cell r="AV13">
            <v>0</v>
          </cell>
          <cell r="AW13">
            <v>0</v>
          </cell>
          <cell r="AX13">
            <v>0</v>
          </cell>
          <cell r="AY13">
            <v>21632000</v>
          </cell>
          <cell r="AZ13">
            <v>0</v>
          </cell>
          <cell r="BA13">
            <v>0</v>
          </cell>
          <cell r="BB13">
            <v>0</v>
          </cell>
          <cell r="BC13">
            <v>0</v>
          </cell>
          <cell r="BD13">
            <v>0</v>
          </cell>
          <cell r="BE13">
            <v>0</v>
          </cell>
          <cell r="BF13">
            <v>0</v>
          </cell>
          <cell r="BG13">
            <v>0</v>
          </cell>
          <cell r="BH13">
            <v>0</v>
          </cell>
          <cell r="BI13">
            <v>0</v>
          </cell>
          <cell r="BK13">
            <v>21632000</v>
          </cell>
          <cell r="BL13">
            <v>0</v>
          </cell>
          <cell r="BM13">
            <v>41600000</v>
          </cell>
        </row>
        <row r="14">
          <cell r="F14">
            <v>16</v>
          </cell>
          <cell r="H14">
            <v>0</v>
          </cell>
          <cell r="I14">
            <v>0</v>
          </cell>
          <cell r="J14">
            <v>0</v>
          </cell>
          <cell r="K14">
            <v>0</v>
          </cell>
          <cell r="L14">
            <v>0</v>
          </cell>
          <cell r="M14">
            <v>0</v>
          </cell>
          <cell r="T14">
            <v>0</v>
          </cell>
          <cell r="U14">
            <v>0</v>
          </cell>
          <cell r="V14">
            <v>0</v>
          </cell>
          <cell r="AI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K14">
            <v>0</v>
          </cell>
          <cell r="BL14">
            <v>119760000</v>
          </cell>
          <cell r="BM14">
            <v>0</v>
          </cell>
        </row>
        <row r="15">
          <cell r="F15">
            <v>14</v>
          </cell>
          <cell r="H15">
            <v>0</v>
          </cell>
          <cell r="V15">
            <v>0</v>
          </cell>
          <cell r="W15">
            <v>14</v>
          </cell>
          <cell r="AI15">
            <v>14</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27874140</v>
          </cell>
          <cell r="AZ15">
            <v>0</v>
          </cell>
          <cell r="BA15">
            <v>0</v>
          </cell>
          <cell r="BB15">
            <v>0</v>
          </cell>
          <cell r="BC15">
            <v>0</v>
          </cell>
          <cell r="BD15">
            <v>0</v>
          </cell>
          <cell r="BE15">
            <v>0</v>
          </cell>
          <cell r="BF15">
            <v>0</v>
          </cell>
          <cell r="BG15">
            <v>0</v>
          </cell>
          <cell r="BH15">
            <v>0</v>
          </cell>
          <cell r="BI15">
            <v>0</v>
          </cell>
          <cell r="BK15">
            <v>27874140</v>
          </cell>
          <cell r="BL15">
            <v>0</v>
          </cell>
          <cell r="BM15">
            <v>27874140</v>
          </cell>
        </row>
        <row r="16">
          <cell r="F16">
            <v>4</v>
          </cell>
          <cell r="H16">
            <v>1</v>
          </cell>
          <cell r="V16">
            <v>0</v>
          </cell>
          <cell r="X16">
            <v>2</v>
          </cell>
          <cell r="Y16">
            <v>1</v>
          </cell>
          <cell r="Z16">
            <v>1</v>
          </cell>
          <cell r="AI16">
            <v>3</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320848000</v>
          </cell>
          <cell r="BA16">
            <v>160424000</v>
          </cell>
          <cell r="BB16">
            <v>160424000</v>
          </cell>
          <cell r="BC16">
            <v>0</v>
          </cell>
          <cell r="BD16">
            <v>0</v>
          </cell>
          <cell r="BE16">
            <v>0</v>
          </cell>
          <cell r="BF16">
            <v>0</v>
          </cell>
          <cell r="BG16">
            <v>0</v>
          </cell>
          <cell r="BH16">
            <v>0</v>
          </cell>
          <cell r="BI16">
            <v>0</v>
          </cell>
          <cell r="BK16">
            <v>481272000</v>
          </cell>
          <cell r="BL16">
            <v>0</v>
          </cell>
          <cell r="BM16">
            <v>962544000</v>
          </cell>
        </row>
        <row r="17">
          <cell r="F17">
            <v>1</v>
          </cell>
          <cell r="H17">
            <v>0</v>
          </cell>
          <cell r="AI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K17">
            <v>0</v>
          </cell>
          <cell r="BL17">
            <v>0</v>
          </cell>
          <cell r="BM17">
            <v>0</v>
          </cell>
        </row>
        <row r="18">
          <cell r="F18">
            <v>1</v>
          </cell>
          <cell r="H18">
            <v>1</v>
          </cell>
          <cell r="Z18">
            <v>1</v>
          </cell>
          <cell r="AI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192424520</v>
          </cell>
          <cell r="BC18">
            <v>0</v>
          </cell>
          <cell r="BD18">
            <v>0</v>
          </cell>
          <cell r="BE18">
            <v>0</v>
          </cell>
          <cell r="BF18">
            <v>0</v>
          </cell>
          <cell r="BG18">
            <v>0</v>
          </cell>
          <cell r="BH18">
            <v>0</v>
          </cell>
          <cell r="BI18">
            <v>0</v>
          </cell>
          <cell r="BK18">
            <v>0</v>
          </cell>
          <cell r="BL18">
            <v>0</v>
          </cell>
          <cell r="BM18">
            <v>0</v>
          </cell>
        </row>
        <row r="19">
          <cell r="F19">
            <v>0</v>
          </cell>
          <cell r="H19">
            <v>0</v>
          </cell>
          <cell r="I19">
            <v>0</v>
          </cell>
          <cell r="J19">
            <v>0</v>
          </cell>
          <cell r="K19">
            <v>0</v>
          </cell>
          <cell r="L19">
            <v>0</v>
          </cell>
          <cell r="M19">
            <v>0</v>
          </cell>
          <cell r="T19">
            <v>0</v>
          </cell>
          <cell r="U19">
            <v>0</v>
          </cell>
          <cell r="V19">
            <v>0</v>
          </cell>
          <cell r="AI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K19">
            <v>0</v>
          </cell>
          <cell r="BL19">
            <v>1283396160</v>
          </cell>
          <cell r="BM19">
            <v>0</v>
          </cell>
        </row>
        <row r="20">
          <cell r="H20">
            <v>0</v>
          </cell>
          <cell r="I20">
            <v>0</v>
          </cell>
          <cell r="J20">
            <v>0</v>
          </cell>
          <cell r="K20">
            <v>0</v>
          </cell>
          <cell r="L20">
            <v>0</v>
          </cell>
          <cell r="M20">
            <v>0</v>
          </cell>
          <cell r="T20">
            <v>0</v>
          </cell>
          <cell r="U20">
            <v>0</v>
          </cell>
          <cell r="V20">
            <v>0</v>
          </cell>
          <cell r="AI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K20">
            <v>0</v>
          </cell>
          <cell r="BL20">
            <v>0</v>
          </cell>
          <cell r="BM20">
            <v>0</v>
          </cell>
        </row>
        <row r="21">
          <cell r="F21">
            <v>0</v>
          </cell>
          <cell r="H21">
            <v>0</v>
          </cell>
          <cell r="I21">
            <v>0</v>
          </cell>
          <cell r="J21">
            <v>0</v>
          </cell>
          <cell r="K21">
            <v>0</v>
          </cell>
          <cell r="L21">
            <v>0</v>
          </cell>
          <cell r="M21">
            <v>0</v>
          </cell>
          <cell r="T21">
            <v>0</v>
          </cell>
          <cell r="U21">
            <v>0</v>
          </cell>
          <cell r="V21">
            <v>0</v>
          </cell>
          <cell r="AI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K21">
            <v>0</v>
          </cell>
          <cell r="BL21">
            <v>78592000</v>
          </cell>
          <cell r="BM21">
            <v>0</v>
          </cell>
        </row>
        <row r="22">
          <cell r="F22">
            <v>0</v>
          </cell>
          <cell r="H22">
            <v>0</v>
          </cell>
          <cell r="I22">
            <v>0</v>
          </cell>
          <cell r="J22">
            <v>0</v>
          </cell>
          <cell r="K22">
            <v>0</v>
          </cell>
          <cell r="L22">
            <v>0</v>
          </cell>
          <cell r="M22">
            <v>0</v>
          </cell>
          <cell r="T22">
            <v>0</v>
          </cell>
          <cell r="U22">
            <v>0</v>
          </cell>
          <cell r="V22">
            <v>0</v>
          </cell>
          <cell r="AI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K22">
            <v>0</v>
          </cell>
          <cell r="BL22">
            <v>347328000</v>
          </cell>
          <cell r="BM22">
            <v>0</v>
          </cell>
        </row>
        <row r="23">
          <cell r="F23">
            <v>0</v>
          </cell>
          <cell r="H23">
            <v>0</v>
          </cell>
          <cell r="I23">
            <v>0</v>
          </cell>
          <cell r="J23">
            <v>0</v>
          </cell>
          <cell r="K23">
            <v>0</v>
          </cell>
          <cell r="L23">
            <v>0</v>
          </cell>
          <cell r="M23">
            <v>0</v>
          </cell>
          <cell r="T23" t="b">
            <v>0</v>
          </cell>
          <cell r="U23">
            <v>0</v>
          </cell>
          <cell r="V23">
            <v>0</v>
          </cell>
          <cell r="AI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K23">
            <v>0</v>
          </cell>
          <cell r="BL23">
            <v>52288000</v>
          </cell>
          <cell r="BM23">
            <v>0</v>
          </cell>
        </row>
        <row r="24">
          <cell r="F24">
            <v>0</v>
          </cell>
          <cell r="H24">
            <v>0</v>
          </cell>
          <cell r="I24">
            <v>0</v>
          </cell>
          <cell r="J24">
            <v>0</v>
          </cell>
          <cell r="K24">
            <v>0</v>
          </cell>
          <cell r="L24">
            <v>0</v>
          </cell>
          <cell r="M24">
            <v>0</v>
          </cell>
          <cell r="T24">
            <v>0</v>
          </cell>
          <cell r="U24">
            <v>0</v>
          </cell>
          <cell r="V24">
            <v>0</v>
          </cell>
          <cell r="AI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K24">
            <v>0</v>
          </cell>
          <cell r="BL24">
            <v>0</v>
          </cell>
          <cell r="BM24">
            <v>0</v>
          </cell>
        </row>
        <row r="25">
          <cell r="F25">
            <v>0</v>
          </cell>
          <cell r="H25">
            <v>0</v>
          </cell>
          <cell r="I25">
            <v>0</v>
          </cell>
          <cell r="J25">
            <v>0</v>
          </cell>
          <cell r="K25">
            <v>0</v>
          </cell>
          <cell r="L25">
            <v>0</v>
          </cell>
          <cell r="M25">
            <v>0</v>
          </cell>
          <cell r="T25">
            <v>0</v>
          </cell>
          <cell r="U25">
            <v>0</v>
          </cell>
          <cell r="V25">
            <v>0</v>
          </cell>
          <cell r="AI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K25">
            <v>0</v>
          </cell>
          <cell r="BL25">
            <v>67928000</v>
          </cell>
          <cell r="BM25">
            <v>0</v>
          </cell>
        </row>
        <row r="26">
          <cell r="F26">
            <v>0</v>
          </cell>
          <cell r="H26">
            <v>0</v>
          </cell>
          <cell r="I26">
            <v>0</v>
          </cell>
          <cell r="J26">
            <v>0</v>
          </cell>
          <cell r="K26">
            <v>0</v>
          </cell>
          <cell r="L26">
            <v>0</v>
          </cell>
          <cell r="M26">
            <v>0</v>
          </cell>
          <cell r="T26">
            <v>0</v>
          </cell>
          <cell r="U26">
            <v>0</v>
          </cell>
          <cell r="V26">
            <v>0</v>
          </cell>
          <cell r="AI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K26">
            <v>0</v>
          </cell>
          <cell r="BL26">
            <v>67928000</v>
          </cell>
          <cell r="BM26">
            <v>0</v>
          </cell>
        </row>
        <row r="27">
          <cell r="F27">
            <v>0</v>
          </cell>
          <cell r="H27">
            <v>0</v>
          </cell>
          <cell r="I27">
            <v>0</v>
          </cell>
          <cell r="J27">
            <v>0</v>
          </cell>
          <cell r="K27">
            <v>0</v>
          </cell>
          <cell r="L27">
            <v>0</v>
          </cell>
          <cell r="M27">
            <v>0</v>
          </cell>
          <cell r="T27">
            <v>0</v>
          </cell>
          <cell r="U27">
            <v>0</v>
          </cell>
          <cell r="V27">
            <v>0</v>
          </cell>
          <cell r="AI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K27">
            <v>0</v>
          </cell>
          <cell r="BL27">
            <v>92664000</v>
          </cell>
          <cell r="BM27">
            <v>0</v>
          </cell>
        </row>
        <row r="28">
          <cell r="F28">
            <v>0</v>
          </cell>
          <cell r="H28">
            <v>0</v>
          </cell>
          <cell r="I28">
            <v>0</v>
          </cell>
          <cell r="J28">
            <v>0</v>
          </cell>
          <cell r="K28">
            <v>0</v>
          </cell>
          <cell r="L28">
            <v>0</v>
          </cell>
          <cell r="M28">
            <v>0</v>
          </cell>
          <cell r="T28">
            <v>0</v>
          </cell>
          <cell r="U28">
            <v>0</v>
          </cell>
          <cell r="V28">
            <v>0</v>
          </cell>
          <cell r="AI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K28">
            <v>0</v>
          </cell>
          <cell r="BL28">
            <v>0</v>
          </cell>
          <cell r="BM28">
            <v>0</v>
          </cell>
        </row>
        <row r="29">
          <cell r="F29">
            <v>0</v>
          </cell>
          <cell r="H29">
            <v>0</v>
          </cell>
          <cell r="I29">
            <v>0</v>
          </cell>
          <cell r="J29">
            <v>0</v>
          </cell>
          <cell r="K29">
            <v>0</v>
          </cell>
          <cell r="L29">
            <v>0</v>
          </cell>
          <cell r="M29">
            <v>0</v>
          </cell>
          <cell r="T29">
            <v>0</v>
          </cell>
          <cell r="U29">
            <v>0</v>
          </cell>
          <cell r="V29">
            <v>0</v>
          </cell>
          <cell r="AI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K29">
            <v>0</v>
          </cell>
          <cell r="BL29">
            <v>263488000</v>
          </cell>
          <cell r="BM29">
            <v>0</v>
          </cell>
        </row>
        <row r="30">
          <cell r="F30">
            <v>0</v>
          </cell>
          <cell r="H30">
            <v>0</v>
          </cell>
          <cell r="I30">
            <v>0</v>
          </cell>
          <cell r="J30">
            <v>0</v>
          </cell>
          <cell r="K30">
            <v>0</v>
          </cell>
          <cell r="L30">
            <v>0</v>
          </cell>
          <cell r="M30">
            <v>0</v>
          </cell>
          <cell r="T30">
            <v>0</v>
          </cell>
          <cell r="U30">
            <v>0</v>
          </cell>
          <cell r="V30">
            <v>0</v>
          </cell>
          <cell r="AI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K30">
            <v>0</v>
          </cell>
          <cell r="BL30">
            <v>29112000</v>
          </cell>
          <cell r="BM30">
            <v>0</v>
          </cell>
        </row>
        <row r="31">
          <cell r="F31">
            <v>0</v>
          </cell>
          <cell r="H31">
            <v>0</v>
          </cell>
          <cell r="I31">
            <v>0</v>
          </cell>
          <cell r="J31">
            <v>0</v>
          </cell>
          <cell r="K31">
            <v>0</v>
          </cell>
          <cell r="L31">
            <v>0</v>
          </cell>
          <cell r="M31">
            <v>0</v>
          </cell>
          <cell r="T31">
            <v>0</v>
          </cell>
          <cell r="U31">
            <v>0</v>
          </cell>
          <cell r="V31">
            <v>0</v>
          </cell>
          <cell r="AI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K31">
            <v>0</v>
          </cell>
          <cell r="BL31">
            <v>32128000</v>
          </cell>
          <cell r="BM31">
            <v>0</v>
          </cell>
        </row>
        <row r="32">
          <cell r="F32">
            <v>0</v>
          </cell>
          <cell r="H32">
            <v>0</v>
          </cell>
          <cell r="I32">
            <v>0</v>
          </cell>
          <cell r="J32">
            <v>0</v>
          </cell>
          <cell r="K32">
            <v>0</v>
          </cell>
          <cell r="L32">
            <v>0</v>
          </cell>
          <cell r="M32">
            <v>0</v>
          </cell>
          <cell r="T32">
            <v>0</v>
          </cell>
          <cell r="U32">
            <v>0</v>
          </cell>
          <cell r="V32">
            <v>0</v>
          </cell>
          <cell r="AI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K32">
            <v>0</v>
          </cell>
          <cell r="BL32">
            <v>143792000</v>
          </cell>
          <cell r="BM32">
            <v>0</v>
          </cell>
        </row>
        <row r="33">
          <cell r="F33">
            <v>0</v>
          </cell>
          <cell r="H33">
            <v>0</v>
          </cell>
          <cell r="I33">
            <v>0</v>
          </cell>
          <cell r="J33">
            <v>0</v>
          </cell>
          <cell r="K33">
            <v>0</v>
          </cell>
          <cell r="L33">
            <v>0</v>
          </cell>
          <cell r="M33">
            <v>0</v>
          </cell>
          <cell r="T33">
            <v>0</v>
          </cell>
          <cell r="U33">
            <v>0</v>
          </cell>
          <cell r="V33">
            <v>0</v>
          </cell>
          <cell r="AI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K33">
            <v>0</v>
          </cell>
          <cell r="BL33">
            <v>0</v>
          </cell>
          <cell r="BM33">
            <v>0</v>
          </cell>
        </row>
        <row r="34">
          <cell r="F34">
            <v>0</v>
          </cell>
          <cell r="H34">
            <v>0</v>
          </cell>
          <cell r="I34">
            <v>0</v>
          </cell>
          <cell r="J34">
            <v>0</v>
          </cell>
          <cell r="K34">
            <v>0</v>
          </cell>
          <cell r="L34">
            <v>0</v>
          </cell>
          <cell r="M34">
            <v>0</v>
          </cell>
          <cell r="T34">
            <v>0</v>
          </cell>
          <cell r="U34">
            <v>0</v>
          </cell>
          <cell r="V34">
            <v>0</v>
          </cell>
          <cell r="AI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K34">
            <v>0</v>
          </cell>
          <cell r="BL34">
            <v>73632000</v>
          </cell>
          <cell r="BM34">
            <v>0</v>
          </cell>
        </row>
        <row r="35">
          <cell r="F35">
            <v>0</v>
          </cell>
          <cell r="H35">
            <v>0</v>
          </cell>
          <cell r="I35">
            <v>0</v>
          </cell>
          <cell r="J35">
            <v>0</v>
          </cell>
          <cell r="K35">
            <v>0</v>
          </cell>
          <cell r="L35">
            <v>0</v>
          </cell>
          <cell r="M35">
            <v>0</v>
          </cell>
          <cell r="T35">
            <v>0</v>
          </cell>
          <cell r="U35">
            <v>0</v>
          </cell>
          <cell r="V35">
            <v>0</v>
          </cell>
          <cell r="AI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K35">
            <v>0</v>
          </cell>
          <cell r="BL35">
            <v>25728000</v>
          </cell>
          <cell r="BM35">
            <v>0</v>
          </cell>
        </row>
        <row r="36">
          <cell r="F36">
            <v>0</v>
          </cell>
          <cell r="H36">
            <v>0</v>
          </cell>
          <cell r="I36">
            <v>0</v>
          </cell>
          <cell r="J36">
            <v>0</v>
          </cell>
          <cell r="K36">
            <v>0</v>
          </cell>
          <cell r="L36">
            <v>0</v>
          </cell>
          <cell r="M36">
            <v>0</v>
          </cell>
          <cell r="T36">
            <v>0</v>
          </cell>
          <cell r="U36">
            <v>0</v>
          </cell>
          <cell r="V36">
            <v>0</v>
          </cell>
          <cell r="AI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K36">
            <v>0</v>
          </cell>
          <cell r="BL36">
            <v>8784000</v>
          </cell>
          <cell r="BM36">
            <v>0</v>
          </cell>
        </row>
        <row r="37">
          <cell r="F37">
            <v>0</v>
          </cell>
          <cell r="H37">
            <v>0</v>
          </cell>
          <cell r="I37">
            <v>0</v>
          </cell>
          <cell r="J37">
            <v>0</v>
          </cell>
          <cell r="K37">
            <v>0</v>
          </cell>
          <cell r="L37">
            <v>0</v>
          </cell>
          <cell r="M37">
            <v>0</v>
          </cell>
          <cell r="T37">
            <v>0</v>
          </cell>
          <cell r="U37">
            <v>0</v>
          </cell>
          <cell r="V37">
            <v>0</v>
          </cell>
          <cell r="AI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K37">
            <v>0</v>
          </cell>
          <cell r="BL37">
            <v>243561000</v>
          </cell>
          <cell r="BM37">
            <v>243561000</v>
          </cell>
        </row>
        <row r="38">
          <cell r="H38">
            <v>0</v>
          </cell>
          <cell r="I38">
            <v>0</v>
          </cell>
          <cell r="J38">
            <v>0</v>
          </cell>
          <cell r="K38">
            <v>0</v>
          </cell>
          <cell r="L38">
            <v>0</v>
          </cell>
          <cell r="M38">
            <v>0</v>
          </cell>
          <cell r="N38">
            <v>336248011</v>
          </cell>
          <cell r="T38">
            <v>0</v>
          </cell>
          <cell r="U38">
            <v>0</v>
          </cell>
          <cell r="V38">
            <v>0</v>
          </cell>
          <cell r="AI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K38">
            <v>0</v>
          </cell>
          <cell r="BL38">
            <v>0</v>
          </cell>
          <cell r="BM38">
            <v>0</v>
          </cell>
        </row>
        <row r="39">
          <cell r="F39">
            <v>0</v>
          </cell>
          <cell r="H39">
            <v>0</v>
          </cell>
          <cell r="I39">
            <v>0</v>
          </cell>
          <cell r="J39">
            <v>0</v>
          </cell>
          <cell r="K39">
            <v>0</v>
          </cell>
          <cell r="L39">
            <v>0</v>
          </cell>
          <cell r="M39">
            <v>0</v>
          </cell>
          <cell r="T39">
            <v>0</v>
          </cell>
          <cell r="U39">
            <v>0</v>
          </cell>
          <cell r="V39">
            <v>0</v>
          </cell>
          <cell r="AI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K39">
            <v>0</v>
          </cell>
          <cell r="BL39">
            <v>21568000</v>
          </cell>
          <cell r="BM39">
            <v>21568000</v>
          </cell>
        </row>
        <row r="40">
          <cell r="F40">
            <v>54</v>
          </cell>
          <cell r="H40">
            <v>0</v>
          </cell>
          <cell r="I40">
            <v>0</v>
          </cell>
          <cell r="J40">
            <v>0</v>
          </cell>
          <cell r="K40">
            <v>0</v>
          </cell>
          <cell r="L40">
            <v>0</v>
          </cell>
          <cell r="M40">
            <v>0</v>
          </cell>
          <cell r="T40">
            <v>0</v>
          </cell>
          <cell r="U40">
            <v>0</v>
          </cell>
          <cell r="V40">
            <v>0</v>
          </cell>
          <cell r="AI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K40">
            <v>0</v>
          </cell>
          <cell r="BL40">
            <v>88128000</v>
          </cell>
          <cell r="BM40">
            <v>88128000</v>
          </cell>
        </row>
        <row r="41">
          <cell r="F41">
            <v>46</v>
          </cell>
          <cell r="H41">
            <v>0</v>
          </cell>
          <cell r="I41">
            <v>0</v>
          </cell>
          <cell r="J41">
            <v>0</v>
          </cell>
          <cell r="K41">
            <v>0</v>
          </cell>
          <cell r="L41">
            <v>0</v>
          </cell>
          <cell r="M41">
            <v>0</v>
          </cell>
          <cell r="T41">
            <v>0</v>
          </cell>
          <cell r="U41">
            <v>0</v>
          </cell>
          <cell r="V41">
            <v>0</v>
          </cell>
          <cell r="AI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K41">
            <v>0</v>
          </cell>
          <cell r="BL41">
            <v>7912000</v>
          </cell>
          <cell r="BM41">
            <v>7912000</v>
          </cell>
        </row>
        <row r="42">
          <cell r="H42">
            <v>0</v>
          </cell>
          <cell r="I42">
            <v>0</v>
          </cell>
          <cell r="J42">
            <v>0</v>
          </cell>
          <cell r="K42">
            <v>0</v>
          </cell>
          <cell r="L42">
            <v>0</v>
          </cell>
          <cell r="M42">
            <v>0</v>
          </cell>
          <cell r="T42">
            <v>0</v>
          </cell>
          <cell r="U42">
            <v>0</v>
          </cell>
          <cell r="V42">
            <v>0</v>
          </cell>
          <cell r="AI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K42">
            <v>0</v>
          </cell>
          <cell r="BL42">
            <v>0</v>
          </cell>
          <cell r="BM42">
            <v>0</v>
          </cell>
        </row>
        <row r="43">
          <cell r="F43">
            <v>11</v>
          </cell>
          <cell r="H43">
            <v>0</v>
          </cell>
          <cell r="I43">
            <v>0</v>
          </cell>
          <cell r="J43">
            <v>0</v>
          </cell>
          <cell r="K43">
            <v>0</v>
          </cell>
          <cell r="L43">
            <v>0</v>
          </cell>
          <cell r="M43">
            <v>0</v>
          </cell>
          <cell r="T43">
            <v>0</v>
          </cell>
          <cell r="U43">
            <v>0</v>
          </cell>
          <cell r="V43">
            <v>0</v>
          </cell>
          <cell r="AI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K43">
            <v>0</v>
          </cell>
          <cell r="BL43">
            <v>13343000</v>
          </cell>
          <cell r="BM43">
            <v>13343000</v>
          </cell>
        </row>
        <row r="44">
          <cell r="F44">
            <v>20</v>
          </cell>
          <cell r="H44">
            <v>0</v>
          </cell>
          <cell r="I44">
            <v>0</v>
          </cell>
          <cell r="J44">
            <v>0</v>
          </cell>
          <cell r="K44">
            <v>0</v>
          </cell>
          <cell r="L44">
            <v>0</v>
          </cell>
          <cell r="M44">
            <v>0</v>
          </cell>
          <cell r="T44">
            <v>0</v>
          </cell>
          <cell r="U44">
            <v>0</v>
          </cell>
          <cell r="V44">
            <v>0</v>
          </cell>
          <cell r="AI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K44">
            <v>0</v>
          </cell>
          <cell r="BL44">
            <v>25440000</v>
          </cell>
          <cell r="BM44">
            <v>25440000</v>
          </cell>
        </row>
        <row r="45">
          <cell r="F45">
            <v>11</v>
          </cell>
          <cell r="H45">
            <v>0</v>
          </cell>
          <cell r="I45">
            <v>0</v>
          </cell>
          <cell r="J45">
            <v>0</v>
          </cell>
          <cell r="K45">
            <v>0</v>
          </cell>
          <cell r="L45">
            <v>0</v>
          </cell>
          <cell r="M45">
            <v>0</v>
          </cell>
          <cell r="T45">
            <v>0</v>
          </cell>
          <cell r="U45">
            <v>0</v>
          </cell>
          <cell r="V45">
            <v>0</v>
          </cell>
          <cell r="AI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K45">
            <v>0</v>
          </cell>
          <cell r="BL45">
            <v>13343000</v>
          </cell>
          <cell r="BM45">
            <v>13343000</v>
          </cell>
        </row>
        <row r="46">
          <cell r="F46">
            <v>75</v>
          </cell>
          <cell r="H46">
            <v>0</v>
          </cell>
          <cell r="I46">
            <v>0</v>
          </cell>
          <cell r="J46">
            <v>0</v>
          </cell>
          <cell r="K46">
            <v>0</v>
          </cell>
          <cell r="L46">
            <v>0</v>
          </cell>
          <cell r="M46">
            <v>0</v>
          </cell>
          <cell r="T46">
            <v>0</v>
          </cell>
          <cell r="U46">
            <v>0</v>
          </cell>
          <cell r="V46">
            <v>0</v>
          </cell>
          <cell r="AI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K46">
            <v>0</v>
          </cell>
          <cell r="BL46">
            <v>13350000</v>
          </cell>
          <cell r="BM46">
            <v>13350000</v>
          </cell>
        </row>
        <row r="47">
          <cell r="H47">
            <v>0</v>
          </cell>
          <cell r="I47">
            <v>0</v>
          </cell>
          <cell r="J47">
            <v>0</v>
          </cell>
          <cell r="K47">
            <v>0</v>
          </cell>
          <cell r="L47">
            <v>0</v>
          </cell>
          <cell r="M47">
            <v>0</v>
          </cell>
          <cell r="T47">
            <v>0</v>
          </cell>
          <cell r="U47">
            <v>0</v>
          </cell>
          <cell r="V47">
            <v>0</v>
          </cell>
          <cell r="AI47">
            <v>0</v>
          </cell>
          <cell r="AK47">
            <v>0</v>
          </cell>
          <cell r="AL47">
            <v>0</v>
          </cell>
          <cell r="AM47">
            <v>0</v>
          </cell>
          <cell r="AN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K47">
            <v>0</v>
          </cell>
          <cell r="BL47">
            <v>0</v>
          </cell>
          <cell r="BM47">
            <v>0</v>
          </cell>
        </row>
        <row r="48">
          <cell r="F48">
            <v>13</v>
          </cell>
          <cell r="H48">
            <v>0</v>
          </cell>
          <cell r="I48">
            <v>0</v>
          </cell>
          <cell r="J48">
            <v>0</v>
          </cell>
          <cell r="K48">
            <v>0</v>
          </cell>
          <cell r="L48">
            <v>0</v>
          </cell>
          <cell r="M48">
            <v>0</v>
          </cell>
          <cell r="T48">
            <v>0</v>
          </cell>
          <cell r="U48">
            <v>0</v>
          </cell>
          <cell r="V48">
            <v>0</v>
          </cell>
          <cell r="AI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K48">
            <v>0</v>
          </cell>
          <cell r="BL48">
            <v>21333000</v>
          </cell>
          <cell r="BM48">
            <v>21333000</v>
          </cell>
        </row>
        <row r="49">
          <cell r="F49">
            <v>3</v>
          </cell>
          <cell r="H49">
            <v>0</v>
          </cell>
          <cell r="I49">
            <v>0</v>
          </cell>
          <cell r="J49">
            <v>0</v>
          </cell>
          <cell r="K49">
            <v>0</v>
          </cell>
          <cell r="L49">
            <v>0</v>
          </cell>
          <cell r="M49">
            <v>0</v>
          </cell>
          <cell r="T49">
            <v>0</v>
          </cell>
          <cell r="U49">
            <v>0</v>
          </cell>
          <cell r="V49">
            <v>0</v>
          </cell>
          <cell r="AI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cell r="BC49">
            <v>0</v>
          </cell>
          <cell r="BD49">
            <v>0</v>
          </cell>
          <cell r="BE49">
            <v>0</v>
          </cell>
          <cell r="BF49">
            <v>0</v>
          </cell>
          <cell r="BG49">
            <v>0</v>
          </cell>
          <cell r="BH49">
            <v>0</v>
          </cell>
          <cell r="BI49">
            <v>0</v>
          </cell>
          <cell r="BK49">
            <v>0</v>
          </cell>
          <cell r="BL49">
            <v>3639000</v>
          </cell>
          <cell r="BM49">
            <v>3639000</v>
          </cell>
        </row>
        <row r="50">
          <cell r="F50">
            <v>4</v>
          </cell>
          <cell r="H50">
            <v>0</v>
          </cell>
          <cell r="I50">
            <v>0</v>
          </cell>
          <cell r="J50">
            <v>0</v>
          </cell>
          <cell r="K50">
            <v>0</v>
          </cell>
          <cell r="L50">
            <v>0</v>
          </cell>
          <cell r="M50">
            <v>0</v>
          </cell>
          <cell r="T50">
            <v>0</v>
          </cell>
          <cell r="U50">
            <v>0</v>
          </cell>
          <cell r="V50">
            <v>0</v>
          </cell>
          <cell r="AI50">
            <v>0</v>
          </cell>
          <cell r="AK50">
            <v>0</v>
          </cell>
          <cell r="AL50">
            <v>0</v>
          </cell>
          <cell r="AM50">
            <v>0</v>
          </cell>
          <cell r="AN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K50">
            <v>0</v>
          </cell>
          <cell r="BL50">
            <v>4016000</v>
          </cell>
          <cell r="BM50">
            <v>4016000</v>
          </cell>
        </row>
        <row r="51">
          <cell r="F51">
            <v>19</v>
          </cell>
          <cell r="H51">
            <v>0</v>
          </cell>
          <cell r="I51">
            <v>0</v>
          </cell>
          <cell r="J51">
            <v>0</v>
          </cell>
          <cell r="K51">
            <v>0</v>
          </cell>
          <cell r="L51">
            <v>0</v>
          </cell>
          <cell r="M51">
            <v>0</v>
          </cell>
          <cell r="T51">
            <v>0</v>
          </cell>
          <cell r="U51">
            <v>0</v>
          </cell>
          <cell r="V51">
            <v>0</v>
          </cell>
          <cell r="AI51">
            <v>0</v>
          </cell>
          <cell r="AK51">
            <v>0</v>
          </cell>
          <cell r="AL51">
            <v>0</v>
          </cell>
          <cell r="AM51">
            <v>0</v>
          </cell>
          <cell r="AN51">
            <v>0</v>
          </cell>
          <cell r="AO51">
            <v>0</v>
          </cell>
          <cell r="AP51">
            <v>0</v>
          </cell>
          <cell r="AQ51">
            <v>0</v>
          </cell>
          <cell r="AR51">
            <v>0</v>
          </cell>
          <cell r="AS51">
            <v>0</v>
          </cell>
          <cell r="AT51">
            <v>0</v>
          </cell>
          <cell r="AU51">
            <v>0</v>
          </cell>
          <cell r="AV51">
            <v>0</v>
          </cell>
          <cell r="AW51">
            <v>0</v>
          </cell>
          <cell r="AX51">
            <v>0</v>
          </cell>
          <cell r="AY51">
            <v>0</v>
          </cell>
          <cell r="AZ51">
            <v>0</v>
          </cell>
          <cell r="BA51">
            <v>0</v>
          </cell>
          <cell r="BB51">
            <v>0</v>
          </cell>
          <cell r="BC51">
            <v>0</v>
          </cell>
          <cell r="BD51">
            <v>0</v>
          </cell>
          <cell r="BE51">
            <v>0</v>
          </cell>
          <cell r="BF51">
            <v>0</v>
          </cell>
          <cell r="BG51">
            <v>0</v>
          </cell>
          <cell r="BH51">
            <v>0</v>
          </cell>
          <cell r="BI51">
            <v>0</v>
          </cell>
          <cell r="BK51">
            <v>0</v>
          </cell>
          <cell r="BL51">
            <v>17974000</v>
          </cell>
          <cell r="BM51">
            <v>17974000</v>
          </cell>
        </row>
        <row r="52">
          <cell r="H52">
            <v>0</v>
          </cell>
          <cell r="I52">
            <v>0</v>
          </cell>
          <cell r="J52">
            <v>0</v>
          </cell>
          <cell r="K52">
            <v>0</v>
          </cell>
          <cell r="L52">
            <v>0</v>
          </cell>
          <cell r="M52">
            <v>0</v>
          </cell>
          <cell r="T52">
            <v>0</v>
          </cell>
          <cell r="U52">
            <v>0</v>
          </cell>
          <cell r="V52">
            <v>0</v>
          </cell>
          <cell r="AI52">
            <v>0</v>
          </cell>
          <cell r="AK52">
            <v>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A52">
            <v>0</v>
          </cell>
          <cell r="BB52">
            <v>0</v>
          </cell>
          <cell r="BC52">
            <v>0</v>
          </cell>
          <cell r="BD52">
            <v>0</v>
          </cell>
          <cell r="BE52">
            <v>0</v>
          </cell>
          <cell r="BF52">
            <v>0</v>
          </cell>
          <cell r="BG52">
            <v>0</v>
          </cell>
          <cell r="BH52">
            <v>0</v>
          </cell>
          <cell r="BI52">
            <v>0</v>
          </cell>
          <cell r="BK52">
            <v>0</v>
          </cell>
          <cell r="BL52">
            <v>0</v>
          </cell>
          <cell r="BM52">
            <v>0</v>
          </cell>
        </row>
        <row r="53">
          <cell r="F53">
            <v>12</v>
          </cell>
          <cell r="H53">
            <v>0</v>
          </cell>
          <cell r="I53">
            <v>0</v>
          </cell>
          <cell r="J53">
            <v>0</v>
          </cell>
          <cell r="K53">
            <v>0</v>
          </cell>
          <cell r="L53">
            <v>0</v>
          </cell>
          <cell r="M53">
            <v>0</v>
          </cell>
          <cell r="T53">
            <v>0</v>
          </cell>
          <cell r="U53">
            <v>0</v>
          </cell>
          <cell r="V53">
            <v>0</v>
          </cell>
          <cell r="AI53">
            <v>0</v>
          </cell>
          <cell r="AK53">
            <v>0</v>
          </cell>
          <cell r="AL53">
            <v>0</v>
          </cell>
          <cell r="AM53">
            <v>0</v>
          </cell>
          <cell r="AN53">
            <v>0</v>
          </cell>
          <cell r="AO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K53">
            <v>0</v>
          </cell>
          <cell r="BL53">
            <v>9204000</v>
          </cell>
          <cell r="BM53">
            <v>9204000</v>
          </cell>
        </row>
        <row r="54">
          <cell r="F54">
            <v>4</v>
          </cell>
          <cell r="H54">
            <v>0</v>
          </cell>
          <cell r="I54">
            <v>0</v>
          </cell>
          <cell r="J54">
            <v>0</v>
          </cell>
          <cell r="K54">
            <v>0</v>
          </cell>
          <cell r="L54">
            <v>0</v>
          </cell>
          <cell r="M54">
            <v>0</v>
          </cell>
          <cell r="T54">
            <v>0</v>
          </cell>
          <cell r="U54">
            <v>0</v>
          </cell>
          <cell r="V54">
            <v>0</v>
          </cell>
          <cell r="AI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0</v>
          </cell>
          <cell r="BA54">
            <v>0</v>
          </cell>
          <cell r="BB54">
            <v>0</v>
          </cell>
          <cell r="BC54">
            <v>0</v>
          </cell>
          <cell r="BD54">
            <v>0</v>
          </cell>
          <cell r="BE54">
            <v>0</v>
          </cell>
          <cell r="BF54">
            <v>0</v>
          </cell>
          <cell r="BG54">
            <v>0</v>
          </cell>
          <cell r="BH54">
            <v>0</v>
          </cell>
          <cell r="BI54">
            <v>0</v>
          </cell>
          <cell r="BK54">
            <v>0</v>
          </cell>
          <cell r="BL54">
            <v>3216000</v>
          </cell>
          <cell r="BM54">
            <v>3216000</v>
          </cell>
        </row>
        <row r="55">
          <cell r="F55">
            <v>6</v>
          </cell>
          <cell r="H55">
            <v>0</v>
          </cell>
          <cell r="I55">
            <v>0</v>
          </cell>
          <cell r="J55">
            <v>0</v>
          </cell>
          <cell r="K55">
            <v>0</v>
          </cell>
          <cell r="L55">
            <v>0</v>
          </cell>
          <cell r="M55">
            <v>0</v>
          </cell>
          <cell r="T55">
            <v>0</v>
          </cell>
          <cell r="U55">
            <v>0</v>
          </cell>
          <cell r="V55">
            <v>0</v>
          </cell>
          <cell r="AI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K55">
            <v>0</v>
          </cell>
          <cell r="BL55">
            <v>1098000</v>
          </cell>
          <cell r="BM55">
            <v>1098000</v>
          </cell>
        </row>
        <row r="56">
          <cell r="F56">
            <v>1</v>
          </cell>
          <cell r="H56">
            <v>0</v>
          </cell>
          <cell r="I56">
            <v>0</v>
          </cell>
          <cell r="J56">
            <v>0</v>
          </cell>
          <cell r="K56">
            <v>0</v>
          </cell>
          <cell r="L56">
            <v>0</v>
          </cell>
          <cell r="M56">
            <v>0</v>
          </cell>
          <cell r="T56">
            <v>0</v>
          </cell>
          <cell r="U56">
            <v>0</v>
          </cell>
          <cell r="V56">
            <v>0</v>
          </cell>
          <cell r="AI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K56">
            <v>0</v>
          </cell>
          <cell r="BL56">
            <v>0</v>
          </cell>
          <cell r="BM56">
            <v>0</v>
          </cell>
        </row>
        <row r="57">
          <cell r="F57">
            <v>216</v>
          </cell>
          <cell r="H57">
            <v>0</v>
          </cell>
          <cell r="AI57">
            <v>0</v>
          </cell>
          <cell r="AK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K57">
            <v>0</v>
          </cell>
          <cell r="BL57">
            <v>0</v>
          </cell>
          <cell r="BM57">
            <v>42120000</v>
          </cell>
        </row>
        <row r="58">
          <cell r="H58">
            <v>0</v>
          </cell>
        </row>
        <row r="59">
          <cell r="H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K59">
            <v>0</v>
          </cell>
          <cell r="BL59">
            <v>0</v>
          </cell>
          <cell r="BM59">
            <v>0</v>
          </cell>
        </row>
        <row r="60">
          <cell r="F60">
            <v>22.48</v>
          </cell>
          <cell r="H60">
            <v>0</v>
          </cell>
          <cell r="AI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K60">
            <v>0</v>
          </cell>
          <cell r="BL60">
            <v>0</v>
          </cell>
          <cell r="BM60">
            <v>0</v>
          </cell>
        </row>
        <row r="61">
          <cell r="F61">
            <v>288</v>
          </cell>
          <cell r="H61">
            <v>288</v>
          </cell>
          <cell r="Z61">
            <v>288</v>
          </cell>
          <cell r="AI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230400000</v>
          </cell>
          <cell r="BC61">
            <v>0</v>
          </cell>
          <cell r="BD61">
            <v>0</v>
          </cell>
          <cell r="BE61">
            <v>0</v>
          </cell>
          <cell r="BF61">
            <v>0</v>
          </cell>
          <cell r="BG61">
            <v>0</v>
          </cell>
          <cell r="BH61">
            <v>0</v>
          </cell>
          <cell r="BI61">
            <v>0</v>
          </cell>
          <cell r="BK61">
            <v>0</v>
          </cell>
          <cell r="BL61">
            <v>0</v>
          </cell>
          <cell r="BM61">
            <v>0</v>
          </cell>
        </row>
        <row r="62">
          <cell r="F62">
            <v>26.49</v>
          </cell>
          <cell r="H62">
            <v>0</v>
          </cell>
          <cell r="AI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K62">
            <v>0</v>
          </cell>
          <cell r="BL62">
            <v>0</v>
          </cell>
          <cell r="BM62">
            <v>0</v>
          </cell>
        </row>
        <row r="63">
          <cell r="F63">
            <v>40.549999999999997</v>
          </cell>
          <cell r="H63">
            <v>0</v>
          </cell>
          <cell r="AI63">
            <v>0</v>
          </cell>
          <cell r="AK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K63">
            <v>0</v>
          </cell>
          <cell r="BL63">
            <v>0</v>
          </cell>
          <cell r="BM63">
            <v>0</v>
          </cell>
        </row>
        <row r="64">
          <cell r="H64">
            <v>0</v>
          </cell>
          <cell r="AI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K64">
            <v>0</v>
          </cell>
          <cell r="BL64">
            <v>0</v>
          </cell>
          <cell r="BM64">
            <v>0</v>
          </cell>
        </row>
        <row r="65">
          <cell r="H65">
            <v>0</v>
          </cell>
          <cell r="AI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K65">
            <v>0</v>
          </cell>
          <cell r="BL65">
            <v>0</v>
          </cell>
          <cell r="BM65">
            <v>0</v>
          </cell>
        </row>
        <row r="66">
          <cell r="H66">
            <v>0</v>
          </cell>
          <cell r="AI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K66">
            <v>0</v>
          </cell>
          <cell r="BL66">
            <v>0</v>
          </cell>
          <cell r="BM66">
            <v>0</v>
          </cell>
        </row>
        <row r="67">
          <cell r="H67">
            <v>0</v>
          </cell>
          <cell r="AI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K67">
            <v>0</v>
          </cell>
          <cell r="BL67">
            <v>0</v>
          </cell>
          <cell r="BM67">
            <v>0</v>
          </cell>
        </row>
        <row r="68">
          <cell r="H68">
            <v>0</v>
          </cell>
          <cell r="AI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K68">
            <v>0</v>
          </cell>
          <cell r="BL68">
            <v>0</v>
          </cell>
          <cell r="BM68">
            <v>0</v>
          </cell>
        </row>
        <row r="69">
          <cell r="H69">
            <v>0</v>
          </cell>
          <cell r="AI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v>0</v>
          </cell>
          <cell r="BC69">
            <v>0</v>
          </cell>
          <cell r="BD69">
            <v>0</v>
          </cell>
          <cell r="BE69">
            <v>0</v>
          </cell>
          <cell r="BF69">
            <v>0</v>
          </cell>
          <cell r="BG69">
            <v>0</v>
          </cell>
          <cell r="BH69">
            <v>0</v>
          </cell>
          <cell r="BI69">
            <v>0</v>
          </cell>
          <cell r="BK69">
            <v>0</v>
          </cell>
          <cell r="BL69">
            <v>0</v>
          </cell>
          <cell r="BM69">
            <v>0</v>
          </cell>
        </row>
        <row r="70">
          <cell r="H70">
            <v>0</v>
          </cell>
          <cell r="AI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v>0</v>
          </cell>
          <cell r="BC70">
            <v>0</v>
          </cell>
          <cell r="BD70">
            <v>0</v>
          </cell>
          <cell r="BE70">
            <v>0</v>
          </cell>
          <cell r="BF70">
            <v>0</v>
          </cell>
          <cell r="BG70">
            <v>0</v>
          </cell>
          <cell r="BH70">
            <v>0</v>
          </cell>
          <cell r="BI70">
            <v>0</v>
          </cell>
          <cell r="BK70">
            <v>0</v>
          </cell>
          <cell r="BL70">
            <v>0</v>
          </cell>
          <cell r="BM70">
            <v>0</v>
          </cell>
        </row>
        <row r="71">
          <cell r="H71">
            <v>0</v>
          </cell>
          <cell r="AI71">
            <v>0</v>
          </cell>
          <cell r="AK71">
            <v>0</v>
          </cell>
          <cell r="AL71">
            <v>0</v>
          </cell>
          <cell r="AM71">
            <v>0</v>
          </cell>
          <cell r="AN71">
            <v>0</v>
          </cell>
          <cell r="AO71">
            <v>0</v>
          </cell>
          <cell r="AP71">
            <v>0</v>
          </cell>
          <cell r="AQ71">
            <v>0</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K71">
            <v>0</v>
          </cell>
          <cell r="BL71">
            <v>0</v>
          </cell>
          <cell r="BM71">
            <v>0</v>
          </cell>
        </row>
        <row r="72">
          <cell r="H72">
            <v>0</v>
          </cell>
          <cell r="AI72">
            <v>0</v>
          </cell>
          <cell r="AK72">
            <v>0</v>
          </cell>
          <cell r="AL72">
            <v>0</v>
          </cell>
          <cell r="AM72">
            <v>0</v>
          </cell>
          <cell r="AN72">
            <v>0</v>
          </cell>
          <cell r="AO72">
            <v>0</v>
          </cell>
          <cell r="AP72">
            <v>0</v>
          </cell>
          <cell r="AQ72">
            <v>0</v>
          </cell>
          <cell r="AR72">
            <v>0</v>
          </cell>
          <cell r="AS72">
            <v>0</v>
          </cell>
          <cell r="AT72">
            <v>0</v>
          </cell>
          <cell r="AU72">
            <v>0</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K72">
            <v>0</v>
          </cell>
          <cell r="BL72">
            <v>0</v>
          </cell>
          <cell r="BM72">
            <v>0</v>
          </cell>
        </row>
        <row r="73">
          <cell r="H73">
            <v>0</v>
          </cell>
          <cell r="AI73">
            <v>0</v>
          </cell>
          <cell r="AK73">
            <v>0</v>
          </cell>
          <cell r="AL73">
            <v>0</v>
          </cell>
          <cell r="AM73">
            <v>0</v>
          </cell>
          <cell r="AN73">
            <v>0</v>
          </cell>
          <cell r="AO73">
            <v>0</v>
          </cell>
          <cell r="AP73">
            <v>0</v>
          </cell>
          <cell r="AQ73">
            <v>0</v>
          </cell>
          <cell r="AR73">
            <v>0</v>
          </cell>
          <cell r="AS73">
            <v>0</v>
          </cell>
          <cell r="AT73">
            <v>0</v>
          </cell>
          <cell r="AU73">
            <v>0</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K73">
            <v>0</v>
          </cell>
          <cell r="BL73">
            <v>0</v>
          </cell>
          <cell r="BM73">
            <v>0</v>
          </cell>
        </row>
        <row r="74">
          <cell r="H74">
            <v>0</v>
          </cell>
          <cell r="AI74">
            <v>0</v>
          </cell>
          <cell r="AK74">
            <v>0</v>
          </cell>
          <cell r="AL74">
            <v>0</v>
          </cell>
          <cell r="AM74">
            <v>0</v>
          </cell>
          <cell r="AN74">
            <v>0</v>
          </cell>
          <cell r="AO74">
            <v>0</v>
          </cell>
          <cell r="AP74">
            <v>0</v>
          </cell>
          <cell r="AQ74">
            <v>0</v>
          </cell>
          <cell r="AR74">
            <v>0</v>
          </cell>
          <cell r="AS74">
            <v>0</v>
          </cell>
          <cell r="AT74">
            <v>0</v>
          </cell>
          <cell r="AU74">
            <v>0</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K74">
            <v>0</v>
          </cell>
          <cell r="BL74">
            <v>0</v>
          </cell>
          <cell r="BM74">
            <v>0</v>
          </cell>
        </row>
        <row r="75">
          <cell r="H75">
            <v>0</v>
          </cell>
          <cell r="AI75">
            <v>0</v>
          </cell>
          <cell r="AK75">
            <v>0</v>
          </cell>
          <cell r="AL75">
            <v>0</v>
          </cell>
          <cell r="AM75">
            <v>0</v>
          </cell>
          <cell r="AN75">
            <v>0</v>
          </cell>
          <cell r="AO75">
            <v>0</v>
          </cell>
          <cell r="AP75">
            <v>0</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K75">
            <v>0</v>
          </cell>
          <cell r="BL75">
            <v>0</v>
          </cell>
          <cell r="BM75">
            <v>0</v>
          </cell>
        </row>
        <row r="76">
          <cell r="H76">
            <v>0</v>
          </cell>
          <cell r="AI76">
            <v>0</v>
          </cell>
          <cell r="AK76">
            <v>0</v>
          </cell>
          <cell r="AL76">
            <v>0</v>
          </cell>
          <cell r="AM76">
            <v>0</v>
          </cell>
          <cell r="AN76">
            <v>0</v>
          </cell>
          <cell r="AO76">
            <v>0</v>
          </cell>
          <cell r="AP76">
            <v>0</v>
          </cell>
          <cell r="AQ76">
            <v>0</v>
          </cell>
          <cell r="AR76">
            <v>0</v>
          </cell>
          <cell r="AS76">
            <v>0</v>
          </cell>
          <cell r="AT76">
            <v>0</v>
          </cell>
          <cell r="AU76">
            <v>0</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K76">
            <v>0</v>
          </cell>
          <cell r="BL76">
            <v>0</v>
          </cell>
          <cell r="BM76">
            <v>0</v>
          </cell>
        </row>
        <row r="77">
          <cell r="H77">
            <v>0</v>
          </cell>
          <cell r="AI77">
            <v>0</v>
          </cell>
          <cell r="AK77">
            <v>0</v>
          </cell>
          <cell r="AL77">
            <v>0</v>
          </cell>
          <cell r="AM77">
            <v>0</v>
          </cell>
          <cell r="AN77">
            <v>0</v>
          </cell>
          <cell r="AO77">
            <v>0</v>
          </cell>
          <cell r="AP77">
            <v>0</v>
          </cell>
          <cell r="AQ77">
            <v>0</v>
          </cell>
          <cell r="AR77">
            <v>0</v>
          </cell>
          <cell r="AS77">
            <v>0</v>
          </cell>
          <cell r="AT77">
            <v>0</v>
          </cell>
          <cell r="AU77">
            <v>0</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K77">
            <v>0</v>
          </cell>
          <cell r="BL77">
            <v>0</v>
          </cell>
          <cell r="BM77">
            <v>0</v>
          </cell>
        </row>
        <row r="78">
          <cell r="H78">
            <v>0</v>
          </cell>
          <cell r="AI78">
            <v>0</v>
          </cell>
          <cell r="AK78">
            <v>0</v>
          </cell>
          <cell r="AL78">
            <v>0</v>
          </cell>
          <cell r="AM78">
            <v>0</v>
          </cell>
          <cell r="AN78">
            <v>0</v>
          </cell>
          <cell r="AO78">
            <v>0</v>
          </cell>
          <cell r="AP78">
            <v>0</v>
          </cell>
          <cell r="AQ78">
            <v>0</v>
          </cell>
          <cell r="AR78">
            <v>0</v>
          </cell>
          <cell r="AS78">
            <v>0</v>
          </cell>
          <cell r="AT78">
            <v>0</v>
          </cell>
          <cell r="AU78">
            <v>0</v>
          </cell>
          <cell r="AV78">
            <v>0</v>
          </cell>
          <cell r="AW78">
            <v>0</v>
          </cell>
          <cell r="AX78">
            <v>0</v>
          </cell>
          <cell r="AY78">
            <v>0</v>
          </cell>
          <cell r="AZ78">
            <v>0</v>
          </cell>
          <cell r="BA78">
            <v>0</v>
          </cell>
          <cell r="BB78">
            <v>0</v>
          </cell>
          <cell r="BC78">
            <v>0</v>
          </cell>
          <cell r="BD78">
            <v>0</v>
          </cell>
          <cell r="BE78">
            <v>0</v>
          </cell>
          <cell r="BF78">
            <v>0</v>
          </cell>
          <cell r="BG78">
            <v>0</v>
          </cell>
          <cell r="BH78">
            <v>0</v>
          </cell>
          <cell r="BI78">
            <v>0</v>
          </cell>
          <cell r="BK78">
            <v>0</v>
          </cell>
          <cell r="BL78">
            <v>0</v>
          </cell>
          <cell r="BM78">
            <v>0</v>
          </cell>
        </row>
        <row r="79">
          <cell r="H79">
            <v>0</v>
          </cell>
          <cell r="I79">
            <v>0</v>
          </cell>
          <cell r="J79">
            <v>0</v>
          </cell>
          <cell r="K79">
            <v>0</v>
          </cell>
          <cell r="L79">
            <v>0</v>
          </cell>
          <cell r="M79">
            <v>0</v>
          </cell>
          <cell r="T79">
            <v>0</v>
          </cell>
          <cell r="U79">
            <v>0</v>
          </cell>
          <cell r="V79">
            <v>0</v>
          </cell>
          <cell r="W79">
            <v>3795</v>
          </cell>
          <cell r="X79">
            <v>3795</v>
          </cell>
          <cell r="Y79">
            <v>327.75</v>
          </cell>
          <cell r="AI79">
            <v>7917.75</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94116000</v>
          </cell>
          <cell r="AZ79">
            <v>94116000</v>
          </cell>
          <cell r="BA79">
            <v>8128200</v>
          </cell>
          <cell r="BB79">
            <v>0</v>
          </cell>
          <cell r="BC79">
            <v>0</v>
          </cell>
          <cell r="BD79">
            <v>0</v>
          </cell>
          <cell r="BE79">
            <v>0</v>
          </cell>
          <cell r="BF79">
            <v>0</v>
          </cell>
          <cell r="BG79">
            <v>0</v>
          </cell>
          <cell r="BH79">
            <v>0</v>
          </cell>
          <cell r="BI79">
            <v>0</v>
          </cell>
          <cell r="BK79">
            <v>196360200</v>
          </cell>
          <cell r="BL79">
            <v>1140800000</v>
          </cell>
          <cell r="BM79">
            <v>1140800000</v>
          </cell>
        </row>
        <row r="80">
          <cell r="H80">
            <v>0</v>
          </cell>
          <cell r="I80">
            <v>0</v>
          </cell>
          <cell r="J80">
            <v>0</v>
          </cell>
          <cell r="K80">
            <v>0</v>
          </cell>
          <cell r="L80">
            <v>0</v>
          </cell>
          <cell r="M80">
            <v>0</v>
          </cell>
          <cell r="N80">
            <v>124.86</v>
          </cell>
          <cell r="Q80">
            <v>329.18</v>
          </cell>
          <cell r="R80">
            <v>981.55</v>
          </cell>
          <cell r="S80">
            <v>1037.3699999999999</v>
          </cell>
          <cell r="T80">
            <v>0</v>
          </cell>
          <cell r="U80">
            <v>0</v>
          </cell>
          <cell r="V80">
            <v>0</v>
          </cell>
          <cell r="AI80">
            <v>2472.96</v>
          </cell>
          <cell r="AK80">
            <v>0</v>
          </cell>
          <cell r="AL80">
            <v>0</v>
          </cell>
          <cell r="AM80">
            <v>0</v>
          </cell>
          <cell r="AN80">
            <v>0</v>
          </cell>
          <cell r="AO80">
            <v>0</v>
          </cell>
          <cell r="AP80">
            <v>22849380</v>
          </cell>
          <cell r="AQ80">
            <v>0</v>
          </cell>
          <cell r="AR80">
            <v>0</v>
          </cell>
          <cell r="AS80">
            <v>60239940</v>
          </cell>
          <cell r="AT80">
            <v>179623650</v>
          </cell>
          <cell r="AU80">
            <v>189838710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K80">
            <v>452551680</v>
          </cell>
          <cell r="BL80">
            <v>1024800000</v>
          </cell>
          <cell r="BM80">
            <v>457500000</v>
          </cell>
        </row>
        <row r="81">
          <cell r="H81">
            <v>0</v>
          </cell>
          <cell r="V81">
            <v>94.9</v>
          </cell>
          <cell r="AI81">
            <v>94.9</v>
          </cell>
          <cell r="AK81">
            <v>0</v>
          </cell>
          <cell r="AL81">
            <v>0</v>
          </cell>
          <cell r="AM81">
            <v>0</v>
          </cell>
          <cell r="AN81">
            <v>0</v>
          </cell>
          <cell r="AO81">
            <v>0</v>
          </cell>
          <cell r="AP81">
            <v>0</v>
          </cell>
          <cell r="AQ81">
            <v>0</v>
          </cell>
          <cell r="AR81">
            <v>0</v>
          </cell>
          <cell r="AS81">
            <v>0</v>
          </cell>
          <cell r="AT81">
            <v>0</v>
          </cell>
          <cell r="AU81">
            <v>0</v>
          </cell>
          <cell r="AV81">
            <v>0</v>
          </cell>
          <cell r="AW81">
            <v>0</v>
          </cell>
          <cell r="AX81">
            <v>3070015</v>
          </cell>
          <cell r="AY81">
            <v>0</v>
          </cell>
          <cell r="AZ81">
            <v>0</v>
          </cell>
          <cell r="BA81">
            <v>0</v>
          </cell>
          <cell r="BB81">
            <v>0</v>
          </cell>
          <cell r="BC81">
            <v>0</v>
          </cell>
          <cell r="BD81">
            <v>0</v>
          </cell>
          <cell r="BE81">
            <v>0</v>
          </cell>
          <cell r="BF81">
            <v>0</v>
          </cell>
          <cell r="BG81">
            <v>0</v>
          </cell>
          <cell r="BH81">
            <v>0</v>
          </cell>
          <cell r="BI81">
            <v>0</v>
          </cell>
          <cell r="BK81">
            <v>3070015</v>
          </cell>
          <cell r="BL81">
            <v>0</v>
          </cell>
          <cell r="BM81">
            <v>7505200</v>
          </cell>
        </row>
        <row r="82">
          <cell r="H82">
            <v>0</v>
          </cell>
          <cell r="I82">
            <v>0</v>
          </cell>
          <cell r="J82">
            <v>0</v>
          </cell>
          <cell r="K82">
            <v>0</v>
          </cell>
          <cell r="L82">
            <v>0</v>
          </cell>
          <cell r="M82">
            <v>0</v>
          </cell>
          <cell r="T82">
            <v>0</v>
          </cell>
          <cell r="U82">
            <v>0</v>
          </cell>
          <cell r="V82">
            <v>0</v>
          </cell>
          <cell r="Y82">
            <v>987.15</v>
          </cell>
          <cell r="AI82">
            <v>987.15</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151033950</v>
          </cell>
          <cell r="BB82">
            <v>0</v>
          </cell>
          <cell r="BC82">
            <v>0</v>
          </cell>
          <cell r="BD82">
            <v>0</v>
          </cell>
          <cell r="BE82">
            <v>0</v>
          </cell>
          <cell r="BF82">
            <v>0</v>
          </cell>
          <cell r="BG82">
            <v>0</v>
          </cell>
          <cell r="BH82">
            <v>0</v>
          </cell>
          <cell r="BI82">
            <v>0</v>
          </cell>
          <cell r="BK82">
            <v>151033950</v>
          </cell>
          <cell r="BL82">
            <v>214200000</v>
          </cell>
          <cell r="BM82">
            <v>214200000</v>
          </cell>
        </row>
        <row r="83">
          <cell r="H83">
            <v>0</v>
          </cell>
          <cell r="I83">
            <v>0</v>
          </cell>
          <cell r="J83">
            <v>0</v>
          </cell>
          <cell r="K83">
            <v>0</v>
          </cell>
          <cell r="L83">
            <v>0</v>
          </cell>
          <cell r="M83">
            <v>0</v>
          </cell>
          <cell r="T83">
            <v>0</v>
          </cell>
          <cell r="U83">
            <v>0</v>
          </cell>
          <cell r="V83">
            <v>0</v>
          </cell>
          <cell r="AI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K83">
            <v>0</v>
          </cell>
          <cell r="BL83">
            <v>57000000</v>
          </cell>
          <cell r="BM83">
            <v>57000000</v>
          </cell>
        </row>
        <row r="84">
          <cell r="H84">
            <v>0</v>
          </cell>
          <cell r="I84">
            <v>0</v>
          </cell>
          <cell r="J84">
            <v>0</v>
          </cell>
          <cell r="K84">
            <v>0</v>
          </cell>
          <cell r="L84">
            <v>0</v>
          </cell>
          <cell r="M84">
            <v>0</v>
          </cell>
          <cell r="Q84">
            <v>15689.02</v>
          </cell>
          <cell r="T84">
            <v>0</v>
          </cell>
          <cell r="U84">
            <v>0</v>
          </cell>
          <cell r="V84">
            <v>0</v>
          </cell>
          <cell r="Y84">
            <v>12010.48</v>
          </cell>
          <cell r="AI84">
            <v>27699.5</v>
          </cell>
          <cell r="AK84">
            <v>0</v>
          </cell>
          <cell r="AL84">
            <v>0</v>
          </cell>
          <cell r="AM84">
            <v>0</v>
          </cell>
          <cell r="AN84">
            <v>0</v>
          </cell>
          <cell r="AO84">
            <v>0</v>
          </cell>
          <cell r="AP84">
            <v>0</v>
          </cell>
          <cell r="AQ84">
            <v>0</v>
          </cell>
          <cell r="AR84">
            <v>0</v>
          </cell>
          <cell r="AS84">
            <v>94134120</v>
          </cell>
          <cell r="AT84">
            <v>0</v>
          </cell>
          <cell r="AU84">
            <v>0</v>
          </cell>
          <cell r="AV84">
            <v>0</v>
          </cell>
          <cell r="AW84">
            <v>0</v>
          </cell>
          <cell r="AX84">
            <v>0</v>
          </cell>
          <cell r="AY84">
            <v>0</v>
          </cell>
          <cell r="AZ84">
            <v>0</v>
          </cell>
          <cell r="BA84">
            <v>72062880</v>
          </cell>
          <cell r="BB84">
            <v>0</v>
          </cell>
          <cell r="BC84">
            <v>0</v>
          </cell>
          <cell r="BD84">
            <v>0</v>
          </cell>
          <cell r="BE84">
            <v>0</v>
          </cell>
          <cell r="BF84">
            <v>0</v>
          </cell>
          <cell r="BG84">
            <v>0</v>
          </cell>
          <cell r="BH84">
            <v>0</v>
          </cell>
          <cell r="BI84">
            <v>0</v>
          </cell>
          <cell r="BK84">
            <v>166197000</v>
          </cell>
          <cell r="BL84">
            <v>150000000</v>
          </cell>
          <cell r="BM84">
            <v>300000000</v>
          </cell>
        </row>
        <row r="85">
          <cell r="H85">
            <v>0</v>
          </cell>
          <cell r="I85">
            <v>0</v>
          </cell>
          <cell r="J85">
            <v>0</v>
          </cell>
          <cell r="K85">
            <v>0</v>
          </cell>
          <cell r="L85">
            <v>0</v>
          </cell>
          <cell r="M85">
            <v>0</v>
          </cell>
          <cell r="T85">
            <v>0</v>
          </cell>
          <cell r="U85">
            <v>0</v>
          </cell>
          <cell r="V85">
            <v>0</v>
          </cell>
          <cell r="AI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K85">
            <v>0</v>
          </cell>
          <cell r="BL85">
            <v>28335000</v>
          </cell>
          <cell r="BM85">
            <v>56670000</v>
          </cell>
        </row>
        <row r="86">
          <cell r="H86">
            <v>0</v>
          </cell>
          <cell r="I86">
            <v>0</v>
          </cell>
          <cell r="J86">
            <v>0.55000000000000004</v>
          </cell>
          <cell r="K86">
            <v>0.45</v>
          </cell>
          <cell r="L86">
            <v>0</v>
          </cell>
          <cell r="M86">
            <v>0</v>
          </cell>
          <cell r="T86">
            <v>0</v>
          </cell>
          <cell r="U86">
            <v>0</v>
          </cell>
          <cell r="V86">
            <v>0</v>
          </cell>
          <cell r="AI86">
            <v>1</v>
          </cell>
          <cell r="AK86">
            <v>0</v>
          </cell>
          <cell r="AL86">
            <v>177008468</v>
          </cell>
          <cell r="AM86">
            <v>144825111</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K86">
            <v>321833579</v>
          </cell>
          <cell r="BL86">
            <v>321833579</v>
          </cell>
          <cell r="BM86">
            <v>321833579</v>
          </cell>
        </row>
        <row r="87">
          <cell r="H87">
            <v>1208879279</v>
          </cell>
          <cell r="I87">
            <v>0</v>
          </cell>
          <cell r="J87">
            <v>266448468</v>
          </cell>
          <cell r="K87">
            <v>384049161</v>
          </cell>
          <cell r="L87">
            <v>642803200</v>
          </cell>
          <cell r="M87">
            <v>674331489</v>
          </cell>
          <cell r="N87">
            <v>344896469</v>
          </cell>
          <cell r="O87">
            <v>1521050476</v>
          </cell>
          <cell r="P87">
            <v>1118058714</v>
          </cell>
          <cell r="Q87">
            <v>313250865</v>
          </cell>
          <cell r="R87">
            <v>975509592</v>
          </cell>
          <cell r="S87">
            <v>468261058</v>
          </cell>
          <cell r="T87">
            <v>280420746</v>
          </cell>
          <cell r="U87">
            <v>436225964</v>
          </cell>
          <cell r="V87">
            <v>449313115</v>
          </cell>
          <cell r="W87">
            <v>351199092</v>
          </cell>
          <cell r="X87">
            <v>414964000</v>
          </cell>
          <cell r="Y87">
            <v>395865587</v>
          </cell>
          <cell r="Z87">
            <v>1208879279</v>
          </cell>
          <cell r="AA87">
            <v>0</v>
          </cell>
          <cell r="AB87">
            <v>0</v>
          </cell>
          <cell r="AC87">
            <v>0</v>
          </cell>
          <cell r="AD87">
            <v>0</v>
          </cell>
          <cell r="AE87">
            <v>0</v>
          </cell>
          <cell r="AF87">
            <v>0</v>
          </cell>
          <cell r="AG87">
            <v>0</v>
          </cell>
          <cell r="AI87">
            <v>9036647996</v>
          </cell>
          <cell r="AK87">
            <v>0</v>
          </cell>
          <cell r="AL87">
            <v>266448468</v>
          </cell>
          <cell r="AM87">
            <v>384049161</v>
          </cell>
          <cell r="AN87">
            <v>642803200</v>
          </cell>
          <cell r="AO87">
            <v>674331489</v>
          </cell>
          <cell r="AP87">
            <v>344896469</v>
          </cell>
          <cell r="AQ87">
            <v>1521050476</v>
          </cell>
          <cell r="AR87">
            <v>1118058714</v>
          </cell>
          <cell r="AS87">
            <v>313250865</v>
          </cell>
          <cell r="AT87">
            <v>975509592</v>
          </cell>
          <cell r="AU87">
            <v>468261058</v>
          </cell>
          <cell r="AV87">
            <v>280420746</v>
          </cell>
          <cell r="AW87">
            <v>436225964</v>
          </cell>
          <cell r="AX87">
            <v>449313115</v>
          </cell>
          <cell r="AY87">
            <v>351199092</v>
          </cell>
          <cell r="AZ87">
            <v>414964000</v>
          </cell>
          <cell r="BA87">
            <v>395865587</v>
          </cell>
          <cell r="BB87">
            <v>1208879279</v>
          </cell>
          <cell r="BC87">
            <v>0</v>
          </cell>
          <cell r="BD87">
            <v>0</v>
          </cell>
          <cell r="BE87">
            <v>0</v>
          </cell>
          <cell r="BF87">
            <v>0</v>
          </cell>
          <cell r="BG87">
            <v>0</v>
          </cell>
          <cell r="BH87">
            <v>0</v>
          </cell>
          <cell r="BI87">
            <v>0</v>
          </cell>
          <cell r="BJ87">
            <v>0</v>
          </cell>
          <cell r="BK87">
            <v>9036647996</v>
          </cell>
          <cell r="BL87">
            <v>12324581739</v>
          </cell>
          <cell r="BM87">
            <v>12643870599</v>
          </cell>
        </row>
        <row r="88">
          <cell r="H88" t="e">
            <v>#REF!</v>
          </cell>
          <cell r="I88">
            <v>0</v>
          </cell>
          <cell r="J88">
            <v>4126772</v>
          </cell>
          <cell r="K88">
            <v>4567353</v>
          </cell>
          <cell r="L88">
            <v>19200434</v>
          </cell>
          <cell r="M88">
            <v>60942433</v>
          </cell>
          <cell r="N88">
            <v>36642589</v>
          </cell>
          <cell r="O88">
            <v>215662436</v>
          </cell>
          <cell r="P88">
            <v>178019865</v>
          </cell>
          <cell r="Q88">
            <v>57673816</v>
          </cell>
          <cell r="R88" t="e">
            <v>#REF!</v>
          </cell>
          <cell r="S88" t="e">
            <v>#REF!</v>
          </cell>
          <cell r="T88" t="e">
            <v>#REF!</v>
          </cell>
          <cell r="U88" t="e">
            <v>#REF!</v>
          </cell>
          <cell r="V88" t="e">
            <v>#REF!</v>
          </cell>
          <cell r="W88" t="e">
            <v>#REF!</v>
          </cell>
          <cell r="X88" t="e">
            <v>#REF!</v>
          </cell>
          <cell r="Y88" t="e">
            <v>#REF!</v>
          </cell>
          <cell r="Z88" t="e">
            <v>#REF!</v>
          </cell>
          <cell r="AA88">
            <v>0</v>
          </cell>
          <cell r="AB88" t="e">
            <v>#N/A</v>
          </cell>
          <cell r="AC88" t="e">
            <v>#N/A</v>
          </cell>
          <cell r="AD88" t="e">
            <v>#N/A</v>
          </cell>
          <cell r="AE88" t="e">
            <v>#N/A</v>
          </cell>
          <cell r="AF88" t="e">
            <v>#N/A</v>
          </cell>
          <cell r="AG88" t="e">
            <v>#N/A</v>
          </cell>
          <cell r="AI88" t="e">
            <v>#REF!</v>
          </cell>
          <cell r="BL88">
            <v>13557039912.900002</v>
          </cell>
        </row>
        <row r="89">
          <cell r="H89">
            <v>181331892</v>
          </cell>
          <cell r="I89">
            <v>0</v>
          </cell>
          <cell r="J89">
            <v>39967270</v>
          </cell>
          <cell r="K89">
            <v>57607374</v>
          </cell>
          <cell r="L89">
            <v>96420480</v>
          </cell>
          <cell r="M89">
            <v>101149723</v>
          </cell>
          <cell r="N89">
            <v>51734470</v>
          </cell>
          <cell r="O89">
            <v>228157571</v>
          </cell>
          <cell r="P89">
            <v>167708807</v>
          </cell>
          <cell r="Q89">
            <v>46987630</v>
          </cell>
          <cell r="R89">
            <v>146326439</v>
          </cell>
          <cell r="S89">
            <v>70239159</v>
          </cell>
          <cell r="T89">
            <v>42063112</v>
          </cell>
          <cell r="U89">
            <v>65433895</v>
          </cell>
          <cell r="V89">
            <v>67396967</v>
          </cell>
          <cell r="W89">
            <v>52679864</v>
          </cell>
          <cell r="X89">
            <v>62244600</v>
          </cell>
          <cell r="Y89">
            <v>59379838</v>
          </cell>
          <cell r="Z89">
            <v>181331892</v>
          </cell>
          <cell r="AA89">
            <v>0</v>
          </cell>
          <cell r="AB89">
            <v>0</v>
          </cell>
          <cell r="AC89">
            <v>0</v>
          </cell>
          <cell r="AD89">
            <v>0</v>
          </cell>
          <cell r="AE89">
            <v>0</v>
          </cell>
          <cell r="AF89">
            <v>0</v>
          </cell>
          <cell r="AG89">
            <v>0</v>
          </cell>
          <cell r="AI89">
            <v>1355497199</v>
          </cell>
        </row>
        <row r="90">
          <cell r="H90" t="e">
            <v>#REF!</v>
          </cell>
          <cell r="I90">
            <v>0</v>
          </cell>
          <cell r="J90">
            <v>0</v>
          </cell>
          <cell r="K90">
            <v>0</v>
          </cell>
          <cell r="L90">
            <v>0</v>
          </cell>
          <cell r="M90">
            <v>0</v>
          </cell>
          <cell r="N90">
            <v>0</v>
          </cell>
          <cell r="O90">
            <v>0</v>
          </cell>
          <cell r="P90">
            <v>0</v>
          </cell>
          <cell r="Q90">
            <v>0</v>
          </cell>
          <cell r="R90" t="e">
            <v>#REF!</v>
          </cell>
          <cell r="S90" t="e">
            <v>#REF!</v>
          </cell>
          <cell r="T90" t="e">
            <v>#REF!</v>
          </cell>
          <cell r="U90" t="e">
            <v>#REF!</v>
          </cell>
          <cell r="V90" t="e">
            <v>#REF!</v>
          </cell>
          <cell r="W90" t="e">
            <v>#REF!</v>
          </cell>
          <cell r="X90" t="e">
            <v>#REF!</v>
          </cell>
          <cell r="Y90" t="e">
            <v>#REF!</v>
          </cell>
          <cell r="Z90" t="e">
            <v>#REF!</v>
          </cell>
          <cell r="AA90">
            <v>0</v>
          </cell>
          <cell r="AB90" t="e">
            <v>#N/A</v>
          </cell>
          <cell r="AC90" t="e">
            <v>#N/A</v>
          </cell>
          <cell r="AD90" t="e">
            <v>#N/A</v>
          </cell>
          <cell r="AE90" t="e">
            <v>#N/A</v>
          </cell>
          <cell r="AF90" t="e">
            <v>#N/A</v>
          </cell>
          <cell r="AG90" t="e">
            <v>#N/A</v>
          </cell>
          <cell r="AI90" t="e">
            <v>#REF!</v>
          </cell>
        </row>
        <row r="91">
          <cell r="H91">
            <v>0</v>
          </cell>
          <cell r="I91">
            <v>0</v>
          </cell>
          <cell r="J91">
            <v>14881638.200000001</v>
          </cell>
          <cell r="K91">
            <v>21373908.600000001</v>
          </cell>
          <cell r="L91">
            <v>36410200.200000003</v>
          </cell>
          <cell r="M91">
            <v>40440065.600000001</v>
          </cell>
          <cell r="N91">
            <v>20984648.300000001</v>
          </cell>
          <cell r="O91">
            <v>95519210.600000009</v>
          </cell>
          <cell r="P91">
            <v>71284321.900000006</v>
          </cell>
          <cell r="Q91">
            <v>20400857.400000002</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I91">
            <v>321294850.79999995</v>
          </cell>
        </row>
        <row r="92">
          <cell r="H92">
            <v>1027547387</v>
          </cell>
          <cell r="J92">
            <v>226481198</v>
          </cell>
          <cell r="K92">
            <v>326441787</v>
          </cell>
          <cell r="L92">
            <v>546382720</v>
          </cell>
          <cell r="M92">
            <v>573181766</v>
          </cell>
          <cell r="N92">
            <v>293161999</v>
          </cell>
          <cell r="O92">
            <v>1292892905</v>
          </cell>
          <cell r="P92">
            <v>950349907</v>
          </cell>
          <cell r="Q92">
            <v>266263235</v>
          </cell>
          <cell r="R92">
            <v>829183153</v>
          </cell>
          <cell r="S92">
            <v>398021899</v>
          </cell>
          <cell r="T92">
            <v>238357634</v>
          </cell>
          <cell r="U92">
            <v>370792069</v>
          </cell>
          <cell r="V92">
            <v>381916148</v>
          </cell>
          <cell r="W92">
            <v>298519228</v>
          </cell>
          <cell r="X92">
            <v>352719400</v>
          </cell>
          <cell r="Y92">
            <v>336485749</v>
          </cell>
          <cell r="Z92">
            <v>1027547387</v>
          </cell>
          <cell r="AA92">
            <v>0</v>
          </cell>
          <cell r="AB92">
            <v>0</v>
          </cell>
          <cell r="AC92">
            <v>0</v>
          </cell>
          <cell r="AD92">
            <v>0</v>
          </cell>
          <cell r="AE92">
            <v>0</v>
          </cell>
          <cell r="AF92">
            <v>0</v>
          </cell>
          <cell r="AG92">
            <v>0</v>
          </cell>
        </row>
        <row r="93">
          <cell r="H93">
            <v>59310035</v>
          </cell>
          <cell r="J93">
            <v>0</v>
          </cell>
          <cell r="K93">
            <v>0</v>
          </cell>
          <cell r="L93">
            <v>0</v>
          </cell>
          <cell r="M93">
            <v>0</v>
          </cell>
          <cell r="N93">
            <v>0</v>
          </cell>
          <cell r="O93">
            <v>37235316</v>
          </cell>
          <cell r="P93">
            <v>27370077</v>
          </cell>
          <cell r="Q93">
            <v>7668381</v>
          </cell>
          <cell r="R93">
            <v>23880475</v>
          </cell>
          <cell r="S93">
            <v>11463031</v>
          </cell>
          <cell r="T93">
            <v>6864700</v>
          </cell>
          <cell r="U93">
            <v>21402118</v>
          </cell>
          <cell r="V93">
            <v>22044200</v>
          </cell>
          <cell r="W93">
            <v>17230530</v>
          </cell>
          <cell r="X93">
            <v>20358964</v>
          </cell>
          <cell r="Y93">
            <v>19421957</v>
          </cell>
          <cell r="Z93">
            <v>59310035</v>
          </cell>
          <cell r="AA93">
            <v>0</v>
          </cell>
          <cell r="AB93" t="e">
            <v>#N/A</v>
          </cell>
          <cell r="AC93" t="e">
            <v>#N/A</v>
          </cell>
          <cell r="AD93" t="e">
            <v>#N/A</v>
          </cell>
          <cell r="AE93" t="e">
            <v>#N/A</v>
          </cell>
          <cell r="AF93" t="e">
            <v>#N/A</v>
          </cell>
          <cell r="AG93" t="e">
            <v>#N/A</v>
          </cell>
        </row>
      </sheetData>
      <sheetData sheetId="6">
        <row r="2">
          <cell r="H2">
            <v>17</v>
          </cell>
        </row>
        <row r="7">
          <cell r="M7">
            <v>0.94889999999999985</v>
          </cell>
        </row>
        <row r="8">
          <cell r="F8">
            <v>11877387037</v>
          </cell>
          <cell r="M8">
            <v>0.112</v>
          </cell>
        </row>
      </sheetData>
      <sheetData sheetId="7">
        <row r="2">
          <cell r="H2">
            <v>17</v>
          </cell>
        </row>
      </sheetData>
      <sheetData sheetId="8">
        <row r="2">
          <cell r="H2">
            <v>17</v>
          </cell>
        </row>
        <row r="38">
          <cell r="N38">
            <v>336248011</v>
          </cell>
        </row>
      </sheetData>
      <sheetData sheetId="9">
        <row r="2">
          <cell r="H2">
            <v>17</v>
          </cell>
        </row>
      </sheetData>
      <sheetData sheetId="10">
        <row r="2">
          <cell r="H2">
            <v>17</v>
          </cell>
        </row>
        <row r="14">
          <cell r="C14">
            <v>-2</v>
          </cell>
          <cell r="E14">
            <v>782186</v>
          </cell>
          <cell r="F14">
            <v>1530</v>
          </cell>
          <cell r="G14">
            <v>0</v>
          </cell>
          <cell r="H14">
            <v>1438500</v>
          </cell>
          <cell r="I14">
            <v>248</v>
          </cell>
          <cell r="J14">
            <v>275</v>
          </cell>
          <cell r="K14">
            <v>14840</v>
          </cell>
          <cell r="L14">
            <v>2045</v>
          </cell>
          <cell r="M14">
            <v>445539</v>
          </cell>
          <cell r="N14">
            <v>4800</v>
          </cell>
          <cell r="O14">
            <v>2138587200</v>
          </cell>
        </row>
        <row r="15">
          <cell r="C15">
            <v>-1</v>
          </cell>
          <cell r="E15">
            <v>782186</v>
          </cell>
          <cell r="F15">
            <v>1530</v>
          </cell>
          <cell r="G15">
            <v>0</v>
          </cell>
          <cell r="H15">
            <v>1438500</v>
          </cell>
          <cell r="I15">
            <v>350</v>
          </cell>
          <cell r="J15">
            <v>262</v>
          </cell>
          <cell r="K15">
            <v>14840</v>
          </cell>
          <cell r="L15">
            <v>2045</v>
          </cell>
          <cell r="M15">
            <v>445539</v>
          </cell>
          <cell r="N15">
            <v>4830</v>
          </cell>
          <cell r="O15">
            <v>2151953370</v>
          </cell>
        </row>
        <row r="16">
          <cell r="C16">
            <v>0</v>
          </cell>
          <cell r="E16">
            <v>782186</v>
          </cell>
          <cell r="F16">
            <v>1530</v>
          </cell>
          <cell r="G16">
            <v>0</v>
          </cell>
          <cell r="H16">
            <v>1438500</v>
          </cell>
          <cell r="I16">
            <v>350</v>
          </cell>
          <cell r="J16">
            <v>262</v>
          </cell>
          <cell r="K16">
            <v>14840</v>
          </cell>
          <cell r="L16">
            <v>2045</v>
          </cell>
          <cell r="M16">
            <v>445539</v>
          </cell>
          <cell r="N16">
            <v>4890</v>
          </cell>
          <cell r="O16">
            <v>2178685710</v>
          </cell>
        </row>
        <row r="17">
          <cell r="C17">
            <v>1</v>
          </cell>
          <cell r="D17">
            <v>293093315</v>
          </cell>
          <cell r="E17">
            <v>782186</v>
          </cell>
          <cell r="F17">
            <v>1530</v>
          </cell>
          <cell r="G17">
            <v>0</v>
          </cell>
          <cell r="H17">
            <v>1438500</v>
          </cell>
          <cell r="I17">
            <v>350</v>
          </cell>
          <cell r="J17">
            <v>262</v>
          </cell>
          <cell r="K17">
            <v>14840</v>
          </cell>
          <cell r="L17">
            <v>2045</v>
          </cell>
          <cell r="M17">
            <v>445539</v>
          </cell>
          <cell r="N17">
            <v>4825</v>
          </cell>
          <cell r="O17">
            <v>2149725675</v>
          </cell>
        </row>
        <row r="18">
          <cell r="C18">
            <v>2</v>
          </cell>
          <cell r="D18">
            <v>422454077</v>
          </cell>
          <cell r="E18">
            <v>782186</v>
          </cell>
          <cell r="F18">
            <v>1530</v>
          </cell>
          <cell r="G18">
            <v>0</v>
          </cell>
          <cell r="H18">
            <v>1438500</v>
          </cell>
          <cell r="I18">
            <v>350</v>
          </cell>
          <cell r="J18">
            <v>262</v>
          </cell>
          <cell r="K18">
            <v>14840</v>
          </cell>
          <cell r="L18">
            <v>2045</v>
          </cell>
          <cell r="M18">
            <v>445539</v>
          </cell>
          <cell r="N18">
            <v>5150</v>
          </cell>
          <cell r="O18">
            <v>2294525850</v>
          </cell>
        </row>
        <row r="19">
          <cell r="C19">
            <v>3</v>
          </cell>
          <cell r="D19">
            <v>707083520</v>
          </cell>
          <cell r="E19">
            <v>782186</v>
          </cell>
          <cell r="F19">
            <v>1750</v>
          </cell>
          <cell r="G19">
            <v>0</v>
          </cell>
          <cell r="H19">
            <v>1654300</v>
          </cell>
          <cell r="I19">
            <v>350</v>
          </cell>
          <cell r="J19">
            <v>262</v>
          </cell>
          <cell r="K19">
            <v>14840</v>
          </cell>
          <cell r="L19">
            <v>2545</v>
          </cell>
          <cell r="M19">
            <v>445539</v>
          </cell>
          <cell r="N19">
            <v>5800</v>
          </cell>
          <cell r="O19">
            <v>2584126200</v>
          </cell>
        </row>
        <row r="20">
          <cell r="C20">
            <v>4</v>
          </cell>
          <cell r="D20">
            <v>741764638</v>
          </cell>
          <cell r="E20">
            <v>782186</v>
          </cell>
          <cell r="F20">
            <v>1750</v>
          </cell>
          <cell r="G20">
            <v>280.39</v>
          </cell>
          <cell r="H20">
            <v>1682340</v>
          </cell>
          <cell r="I20">
            <v>350</v>
          </cell>
          <cell r="J20">
            <v>262</v>
          </cell>
          <cell r="K20">
            <v>14840</v>
          </cell>
          <cell r="L20">
            <v>2545</v>
          </cell>
          <cell r="M20">
            <v>445539</v>
          </cell>
          <cell r="N20">
            <v>6000</v>
          </cell>
          <cell r="O20">
            <v>2673234000</v>
          </cell>
        </row>
        <row r="21">
          <cell r="C21">
            <v>5</v>
          </cell>
          <cell r="D21">
            <v>379386116</v>
          </cell>
          <cell r="E21">
            <v>876048</v>
          </cell>
          <cell r="F21">
            <v>1750</v>
          </cell>
          <cell r="G21">
            <v>280.39</v>
          </cell>
          <cell r="H21">
            <v>1738418</v>
          </cell>
          <cell r="I21">
            <v>350</v>
          </cell>
          <cell r="J21">
            <v>262</v>
          </cell>
          <cell r="K21">
            <v>18216</v>
          </cell>
          <cell r="L21">
            <v>3000</v>
          </cell>
          <cell r="M21">
            <v>445539</v>
          </cell>
          <cell r="N21">
            <v>6200</v>
          </cell>
          <cell r="O21">
            <v>2762341800</v>
          </cell>
        </row>
        <row r="22">
          <cell r="C22">
            <v>6</v>
          </cell>
          <cell r="D22">
            <v>1673155524</v>
          </cell>
          <cell r="E22">
            <v>876048</v>
          </cell>
          <cell r="F22">
            <v>2035</v>
          </cell>
          <cell r="G22">
            <v>280.39</v>
          </cell>
          <cell r="H22">
            <v>1682340</v>
          </cell>
          <cell r="I22">
            <v>350</v>
          </cell>
          <cell r="J22">
            <v>262</v>
          </cell>
          <cell r="K22">
            <v>18216</v>
          </cell>
          <cell r="L22">
            <v>3000</v>
          </cell>
          <cell r="M22">
            <v>445539</v>
          </cell>
          <cell r="N22">
            <v>6000</v>
          </cell>
          <cell r="O22">
            <v>2673234000</v>
          </cell>
        </row>
        <row r="23">
          <cell r="C23">
            <v>7</v>
          </cell>
          <cell r="D23">
            <v>1229864585</v>
          </cell>
          <cell r="E23">
            <v>876048</v>
          </cell>
          <cell r="F23">
            <v>2035</v>
          </cell>
          <cell r="G23">
            <v>280.39</v>
          </cell>
          <cell r="H23">
            <v>1808516</v>
          </cell>
          <cell r="I23">
            <v>350</v>
          </cell>
          <cell r="J23">
            <v>262</v>
          </cell>
          <cell r="K23">
            <v>18216</v>
          </cell>
          <cell r="L23">
            <v>3000</v>
          </cell>
          <cell r="M23">
            <v>445539</v>
          </cell>
          <cell r="N23">
            <v>6450</v>
          </cell>
          <cell r="O23">
            <v>2873726550</v>
          </cell>
        </row>
        <row r="24">
          <cell r="C24">
            <v>8</v>
          </cell>
          <cell r="D24">
            <v>344575952</v>
          </cell>
          <cell r="E24">
            <v>876048</v>
          </cell>
          <cell r="F24">
            <v>2035</v>
          </cell>
          <cell r="G24">
            <v>280.39</v>
          </cell>
          <cell r="H24">
            <v>1934691</v>
          </cell>
          <cell r="I24">
            <v>350</v>
          </cell>
          <cell r="J24">
            <v>262</v>
          </cell>
          <cell r="K24">
            <v>18216</v>
          </cell>
          <cell r="L24">
            <v>3000</v>
          </cell>
          <cell r="M24">
            <v>445539</v>
          </cell>
          <cell r="N24">
            <v>6900</v>
          </cell>
          <cell r="O24">
            <v>3074219100</v>
          </cell>
        </row>
        <row r="25">
          <cell r="C25">
            <v>9</v>
          </cell>
          <cell r="D25">
            <v>1073060551</v>
          </cell>
          <cell r="E25">
            <v>876048</v>
          </cell>
          <cell r="F25">
            <v>2400</v>
          </cell>
          <cell r="G25">
            <v>280.39</v>
          </cell>
          <cell r="H25">
            <v>1934691</v>
          </cell>
          <cell r="I25">
            <v>350</v>
          </cell>
          <cell r="J25">
            <v>262</v>
          </cell>
          <cell r="K25">
            <v>18216</v>
          </cell>
          <cell r="L25">
            <v>3473</v>
          </cell>
          <cell r="M25">
            <v>445539</v>
          </cell>
          <cell r="N25">
            <v>6900</v>
          </cell>
          <cell r="O25">
            <v>3074219100</v>
          </cell>
        </row>
        <row r="26">
          <cell r="C26">
            <v>10</v>
          </cell>
          <cell r="D26">
            <v>515087164</v>
          </cell>
          <cell r="E26">
            <v>876048</v>
          </cell>
          <cell r="F26">
            <v>2400</v>
          </cell>
          <cell r="G26">
            <v>280.39</v>
          </cell>
          <cell r="H26">
            <v>1934691</v>
          </cell>
          <cell r="I26">
            <v>350</v>
          </cell>
          <cell r="J26">
            <v>262</v>
          </cell>
          <cell r="K26">
            <v>18216</v>
          </cell>
          <cell r="L26">
            <v>3473</v>
          </cell>
          <cell r="M26">
            <v>445539</v>
          </cell>
          <cell r="N26">
            <v>6900</v>
          </cell>
          <cell r="O26">
            <v>3074219100</v>
          </cell>
        </row>
        <row r="27">
          <cell r="C27">
            <v>11</v>
          </cell>
          <cell r="D27">
            <v>308462821</v>
          </cell>
          <cell r="E27">
            <v>972413</v>
          </cell>
          <cell r="F27">
            <v>2400</v>
          </cell>
          <cell r="G27">
            <v>280.39</v>
          </cell>
          <cell r="H27">
            <v>1948711</v>
          </cell>
          <cell r="I27">
            <v>350</v>
          </cell>
          <cell r="J27">
            <v>262</v>
          </cell>
          <cell r="K27">
            <v>18216</v>
          </cell>
          <cell r="L27">
            <v>3473</v>
          </cell>
          <cell r="M27">
            <v>445539</v>
          </cell>
          <cell r="N27">
            <v>6950</v>
          </cell>
          <cell r="O27">
            <v>3096496050</v>
          </cell>
        </row>
        <row r="28">
          <cell r="C28">
            <v>12</v>
          </cell>
          <cell r="D28">
            <v>479848560</v>
          </cell>
          <cell r="E28">
            <v>972413</v>
          </cell>
          <cell r="F28">
            <v>2400</v>
          </cell>
          <cell r="G28">
            <v>314.27999999999997</v>
          </cell>
          <cell r="H28">
            <v>2162246</v>
          </cell>
          <cell r="I28">
            <v>350</v>
          </cell>
          <cell r="J28">
            <v>262</v>
          </cell>
          <cell r="K28">
            <v>18216</v>
          </cell>
          <cell r="L28">
            <v>3473</v>
          </cell>
          <cell r="M28">
            <v>445539</v>
          </cell>
          <cell r="N28">
            <v>6880</v>
          </cell>
          <cell r="O28">
            <v>3065308320</v>
          </cell>
        </row>
        <row r="29">
          <cell r="C29">
            <v>13</v>
          </cell>
          <cell r="D29">
            <v>494244427</v>
          </cell>
          <cell r="E29">
            <v>972413</v>
          </cell>
          <cell r="F29">
            <v>2400</v>
          </cell>
          <cell r="G29">
            <v>314.27999999999997</v>
          </cell>
          <cell r="H29">
            <v>2149675</v>
          </cell>
          <cell r="I29">
            <v>350</v>
          </cell>
          <cell r="J29">
            <v>262</v>
          </cell>
          <cell r="K29">
            <v>18216</v>
          </cell>
          <cell r="L29">
            <v>3473</v>
          </cell>
          <cell r="M29">
            <v>445539</v>
          </cell>
          <cell r="N29">
            <v>6840</v>
          </cell>
          <cell r="O29">
            <v>3047486760</v>
          </cell>
        </row>
        <row r="30">
          <cell r="C30">
            <v>14</v>
          </cell>
          <cell r="D30">
            <v>386319001</v>
          </cell>
          <cell r="E30">
            <v>972413</v>
          </cell>
          <cell r="F30">
            <v>2280</v>
          </cell>
          <cell r="G30">
            <v>314.27999999999997</v>
          </cell>
          <cell r="H30">
            <v>1948536</v>
          </cell>
          <cell r="I30">
            <v>350</v>
          </cell>
          <cell r="J30">
            <v>262</v>
          </cell>
          <cell r="K30">
            <v>18216</v>
          </cell>
          <cell r="L30">
            <v>3473</v>
          </cell>
          <cell r="M30">
            <v>445539</v>
          </cell>
          <cell r="N30">
            <v>6200</v>
          </cell>
          <cell r="O30">
            <v>2762341800</v>
          </cell>
        </row>
        <row r="31">
          <cell r="C31">
            <v>15</v>
          </cell>
          <cell r="D31">
            <v>456460400</v>
          </cell>
          <cell r="E31">
            <v>972413</v>
          </cell>
          <cell r="F31">
            <v>2280</v>
          </cell>
          <cell r="G31">
            <v>314.27999999999997</v>
          </cell>
          <cell r="H31">
            <v>1948536</v>
          </cell>
          <cell r="I31">
            <v>350</v>
          </cell>
          <cell r="J31">
            <v>262</v>
          </cell>
          <cell r="K31">
            <v>18216</v>
          </cell>
          <cell r="L31">
            <v>3473</v>
          </cell>
          <cell r="M31">
            <v>445539</v>
          </cell>
          <cell r="N31">
            <v>6200</v>
          </cell>
          <cell r="O31">
            <v>2762341800</v>
          </cell>
        </row>
        <row r="32">
          <cell r="C32">
            <v>15.9</v>
          </cell>
          <cell r="D32">
            <v>456460400</v>
          </cell>
          <cell r="E32">
            <v>972413</v>
          </cell>
          <cell r="F32">
            <v>2280</v>
          </cell>
          <cell r="G32">
            <v>314.27999999999997</v>
          </cell>
          <cell r="H32">
            <v>1885680</v>
          </cell>
          <cell r="I32">
            <v>350</v>
          </cell>
          <cell r="J32">
            <v>262</v>
          </cell>
          <cell r="K32">
            <v>18216</v>
          </cell>
          <cell r="L32">
            <v>3473</v>
          </cell>
          <cell r="M32">
            <v>445539</v>
          </cell>
          <cell r="N32">
            <v>6000</v>
          </cell>
          <cell r="O32">
            <v>2673234000</v>
          </cell>
        </row>
        <row r="33">
          <cell r="E33">
            <v>972413</v>
          </cell>
          <cell r="F33">
            <v>2457</v>
          </cell>
          <cell r="G33">
            <v>314.27999999999997</v>
          </cell>
          <cell r="H33">
            <v>1957964</v>
          </cell>
          <cell r="I33">
            <v>350</v>
          </cell>
          <cell r="J33">
            <v>262</v>
          </cell>
          <cell r="K33">
            <v>21859</v>
          </cell>
          <cell r="L33">
            <v>3473</v>
          </cell>
          <cell r="M33">
            <v>445539</v>
          </cell>
          <cell r="N33">
            <v>6230</v>
          </cell>
          <cell r="O33">
            <v>2775707970</v>
          </cell>
        </row>
        <row r="34">
          <cell r="E34">
            <v>972413</v>
          </cell>
          <cell r="F34">
            <v>2457</v>
          </cell>
          <cell r="G34">
            <v>314.27999999999997</v>
          </cell>
          <cell r="H34">
            <v>1973678</v>
          </cell>
          <cell r="I34">
            <v>350</v>
          </cell>
          <cell r="J34">
            <v>262</v>
          </cell>
          <cell r="K34">
            <v>21859</v>
          </cell>
          <cell r="L34">
            <v>3473</v>
          </cell>
          <cell r="M34">
            <v>445539</v>
          </cell>
          <cell r="N34">
            <v>6280</v>
          </cell>
          <cell r="O34">
            <v>2797984920</v>
          </cell>
        </row>
        <row r="35">
          <cell r="E35">
            <v>972413</v>
          </cell>
          <cell r="F35">
            <v>2457</v>
          </cell>
          <cell r="G35">
            <v>314.27999999999997</v>
          </cell>
          <cell r="H35">
            <v>1961107</v>
          </cell>
          <cell r="I35">
            <v>350</v>
          </cell>
          <cell r="J35">
            <v>262</v>
          </cell>
          <cell r="K35">
            <v>21859</v>
          </cell>
          <cell r="L35">
            <v>3473</v>
          </cell>
          <cell r="M35">
            <v>445539</v>
          </cell>
          <cell r="N35">
            <v>6240</v>
          </cell>
          <cell r="O35">
            <v>2780163360</v>
          </cell>
        </row>
        <row r="36">
          <cell r="E36">
            <v>972413</v>
          </cell>
          <cell r="F36">
            <v>2457</v>
          </cell>
          <cell r="G36">
            <v>314.27999999999997</v>
          </cell>
          <cell r="H36">
            <v>1913965</v>
          </cell>
          <cell r="I36">
            <v>350</v>
          </cell>
          <cell r="J36">
            <v>262</v>
          </cell>
          <cell r="K36">
            <v>21859</v>
          </cell>
          <cell r="L36">
            <v>3473</v>
          </cell>
          <cell r="M36">
            <v>445539</v>
          </cell>
          <cell r="N36">
            <v>6090</v>
          </cell>
          <cell r="O36">
            <v>2713332510</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r_Ban"/>
      <sheetName val="Items"/>
      <sheetName val="Oferta_"/>
      <sheetName val="Oferta_X"/>
      <sheetName val="Oferta_ Cierre"/>
      <sheetName val="Oferta_ MOPC"/>
      <sheetName val="1"/>
      <sheetName val="2"/>
      <sheetName val="3"/>
      <sheetName val="4"/>
      <sheetName val="5"/>
      <sheetName val="6"/>
      <sheetName val="6x"/>
      <sheetName val="7"/>
      <sheetName val="7x"/>
      <sheetName val="8"/>
      <sheetName val="8x"/>
      <sheetName val="9"/>
      <sheetName val="9x"/>
      <sheetName val="10"/>
      <sheetName val="Equ_Tot"/>
      <sheetName val="Mdo_Tot"/>
      <sheetName val="Mat_Tot"/>
      <sheetName val="Fle_Tot"/>
      <sheetName val="XN1-HS150-CP"/>
      <sheetName val="XN2-HS150-CG-T80"/>
      <sheetName val="XN2-HS150-CG-C1x1"/>
      <sheetName val="XN2-HS150-CG-C2x1"/>
      <sheetName val="XN2-HS150-CG-C2x2"/>
      <sheetName val="XN1-HS90-CP"/>
      <sheetName val="XN2-HS90-CG-T80"/>
      <sheetName val="XN2-HS90-CG-C1x1"/>
      <sheetName val="XN2-HS90-CG-C2x1"/>
      <sheetName val="XN2-HS90-CG-C2x2"/>
      <sheetName val="XN1-CA50-CP"/>
      <sheetName val="XN2-CA50-CG-T80"/>
      <sheetName val="XN2-CA50-CG-C1x1"/>
      <sheetName val="XN2-CA50-CG-C2x1"/>
      <sheetName val="XN2-CA50-CG-C2x2"/>
      <sheetName val="XN2-THA-80-CP"/>
      <sheetName val="XN2-CHA-1x1-CP"/>
      <sheetName val="XN2-CHA-2x1-CP"/>
      <sheetName val="XN2-CHA-2x2-CP"/>
      <sheetName val="XN1-RELCOM"/>
      <sheetName val="IA_13"/>
      <sheetName val="IA_MPB"/>
      <sheetName val="RESUMEN"/>
      <sheetName val="OFERTA"/>
      <sheetName val="Cronograma"/>
      <sheetName val="Costo Indirecto"/>
      <sheetName val="Precios"/>
      <sheetName val="4.1"/>
      <sheetName val="4.2"/>
      <sheetName val="4.3"/>
      <sheetName val="4.4"/>
      <sheetName val="9.1.1"/>
      <sheetName val="9.1.3"/>
      <sheetName val="9.1.5"/>
      <sheetName val="9.2.5"/>
      <sheetName val="9.2.6"/>
      <sheetName val="19,3"/>
      <sheetName val="20,3"/>
      <sheetName val="20,4"/>
      <sheetName val="20,5"/>
      <sheetName val="6."/>
      <sheetName val="8."/>
      <sheetName val="9."/>
      <sheetName val="13"/>
      <sheetName val="14"/>
      <sheetName val="15"/>
      <sheetName val="16"/>
      <sheetName val="19,1"/>
      <sheetName val="19,2"/>
      <sheetName val="19,7"/>
      <sheetName val="19,8"/>
      <sheetName val="19,9"/>
      <sheetName val="19,10"/>
      <sheetName val="19,11"/>
      <sheetName val="19,12"/>
      <sheetName val="19,13"/>
      <sheetName val="19,14"/>
      <sheetName val="19,15"/>
      <sheetName val="20,1"/>
      <sheetName val="20,6"/>
      <sheetName val="20,7"/>
      <sheetName val="20,8"/>
      <sheetName val="20,9"/>
      <sheetName val="21"/>
      <sheetName val="Estructura"/>
      <sheetName val="Estr. Precios"/>
      <sheetName val="Precios 2"/>
    </sheetNames>
    <sheetDataSet>
      <sheetData sheetId="0">
        <row r="9">
          <cell r="C9" t="str">
            <v>CC1</v>
          </cell>
        </row>
        <row r="11">
          <cell r="C11">
            <v>4800</v>
          </cell>
        </row>
        <row r="13">
          <cell r="C13">
            <v>0.182</v>
          </cell>
        </row>
        <row r="14">
          <cell r="C14">
            <v>0.24638427544230307</v>
          </cell>
        </row>
        <row r="15">
          <cell r="C15">
            <v>0.1</v>
          </cell>
        </row>
        <row r="17">
          <cell r="C17">
            <v>1</v>
          </cell>
        </row>
      </sheetData>
      <sheetData sheetId="1">
        <row r="3">
          <cell r="A3">
            <v>1</v>
          </cell>
          <cell r="B3" t="str">
            <v>Desbosque y Despeje</v>
          </cell>
          <cell r="C3" t="str">
            <v>km</v>
          </cell>
          <cell r="D3">
            <v>59.54</v>
          </cell>
        </row>
        <row r="4">
          <cell r="A4">
            <v>2</v>
          </cell>
          <cell r="B4" t="str">
            <v>Excavación no Clasificada</v>
          </cell>
          <cell r="C4" t="str">
            <v>m3</v>
          </cell>
          <cell r="D4">
            <v>29800</v>
          </cell>
        </row>
        <row r="5">
          <cell r="A5">
            <v>3</v>
          </cell>
          <cell r="B5" t="str">
            <v>Excavación de Bolsones</v>
          </cell>
          <cell r="C5" t="str">
            <v>m3</v>
          </cell>
          <cell r="D5">
            <v>5616</v>
          </cell>
        </row>
        <row r="6">
          <cell r="A6">
            <v>4</v>
          </cell>
          <cell r="B6" t="str">
            <v>Excavación de Zanjas de Drenaje</v>
          </cell>
          <cell r="C6" t="str">
            <v>m3</v>
          </cell>
          <cell r="D6">
            <v>4360</v>
          </cell>
        </row>
        <row r="7">
          <cell r="A7">
            <v>5</v>
          </cell>
          <cell r="B7" t="str">
            <v>Terraplén</v>
          </cell>
          <cell r="C7" t="str">
            <v>m3</v>
          </cell>
          <cell r="D7">
            <v>440500</v>
          </cell>
        </row>
        <row r="8">
          <cell r="A8">
            <v>6</v>
          </cell>
          <cell r="B8" t="str">
            <v>Alcantarilla Tubular Simple de HºAº de Ø = 0,80 m</v>
          </cell>
          <cell r="C8" t="str">
            <v>ml</v>
          </cell>
          <cell r="D8">
            <v>1116</v>
          </cell>
        </row>
        <row r="9">
          <cell r="A9">
            <v>7</v>
          </cell>
          <cell r="B9" t="str">
            <v>Alcantarilla Simple de 1,00 x 1,00</v>
          </cell>
          <cell r="C9" t="str">
            <v>ml</v>
          </cell>
          <cell r="D9">
            <v>268</v>
          </cell>
        </row>
        <row r="10">
          <cell r="A10">
            <v>8</v>
          </cell>
          <cell r="B10" t="str">
            <v>Alcantarilla Simple de 2,00 x 1,00</v>
          </cell>
          <cell r="C10" t="str">
            <v>ml</v>
          </cell>
          <cell r="D10">
            <v>458</v>
          </cell>
        </row>
        <row r="11">
          <cell r="A11">
            <v>9</v>
          </cell>
          <cell r="B11" t="str">
            <v>Alcantarilla Simple de 2,00 x 2,00</v>
          </cell>
          <cell r="C11" t="str">
            <v>ml</v>
          </cell>
          <cell r="D11">
            <v>69</v>
          </cell>
        </row>
        <row r="12">
          <cell r="A12">
            <v>10</v>
          </cell>
          <cell r="B12" t="str">
            <v>Revestimiento vegetal</v>
          </cell>
          <cell r="C12" t="str">
            <v>m2</v>
          </cell>
          <cell r="D12">
            <v>12500</v>
          </cell>
        </row>
        <row r="13">
          <cell r="A13">
            <v>11</v>
          </cell>
          <cell r="B13" t="str">
            <v>Movilización</v>
          </cell>
          <cell r="C13" t="str">
            <v>gl</v>
          </cell>
          <cell r="D13">
            <v>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sheetName val="CURVA"/>
      <sheetName val="Cronograma (Nuevo)"/>
      <sheetName val="CURVA (Nuevo) "/>
      <sheetName val="Histo"/>
      <sheetName val="CERT-01"/>
      <sheetName val="CERT-02"/>
      <sheetName val="CERT-03"/>
      <sheetName val="CERT-04"/>
      <sheetName val="CERT-05"/>
      <sheetName val="CERT-06"/>
      <sheetName val="CERT-07"/>
      <sheetName val="Acta Nº 1"/>
      <sheetName val="Acta Nº 2"/>
      <sheetName val="Acta Nº 3"/>
      <sheetName val="Acta Nº 4"/>
      <sheetName val="Acta Nº 5"/>
      <sheetName val="Acta Nº 6"/>
      <sheetName val="Acta Nº 7"/>
      <sheetName val="Acta Nº 8"/>
      <sheetName val="Acta Nº 9"/>
      <sheetName val="Acta Nº 10"/>
      <sheetName val="Med y Computo Nº 1"/>
      <sheetName val="Med y Computo Nº 2"/>
      <sheetName val="Med y Computo Nº 3"/>
      <sheetName val="Med y Computo Nº 4"/>
      <sheetName val="Med y Computo Nº 5"/>
      <sheetName val="Med y Computo Nº 6"/>
      <sheetName val="Med y Computo Nº 7"/>
      <sheetName val="Med y Computo Nº 8"/>
      <sheetName val="Med y Computo Nº 9"/>
      <sheetName val="Med y Computo Nº 10"/>
      <sheetName val="FACTURA (Exento)"/>
      <sheetName val="FACTURA (Exento) (2)"/>
      <sheetName val="FACTURA (Gravada)"/>
      <sheetName val="Proforma Gravada"/>
      <sheetName val="Proforma Exento"/>
      <sheetName val="Separadores"/>
      <sheetName val="LUBRICANTES"/>
      <sheetName val="CERT (2)"/>
      <sheetName val="CERT (3)"/>
      <sheetName val="CERT (4)"/>
      <sheetName val="CERT (5)"/>
      <sheetName val="CERT (6)"/>
      <sheetName val="CERT (7)"/>
      <sheetName val="FACTURA (Gravada) (2)"/>
    </sheetNames>
    <sheetDataSet>
      <sheetData sheetId="0">
        <row r="47">
          <cell r="F47">
            <v>251643633</v>
          </cell>
        </row>
      </sheetData>
      <sheetData sheetId="1">
        <row r="5">
          <cell r="J5" t="str">
            <v>Iturbe 891 c/ Manuel Domínguez 3º Piso - Asunción</v>
          </cell>
        </row>
      </sheetData>
      <sheetData sheetId="2"/>
      <sheetData sheetId="3"/>
      <sheetData sheetId="4" refreshError="1">
        <row r="2">
          <cell r="G2">
            <v>0</v>
          </cell>
        </row>
        <row r="47">
          <cell r="F47">
            <v>251643633</v>
          </cell>
        </row>
        <row r="48">
          <cell r="F48">
            <v>56695614</v>
          </cell>
        </row>
        <row r="56">
          <cell r="F56">
            <v>0</v>
          </cell>
        </row>
        <row r="59">
          <cell r="F59">
            <v>0</v>
          </cell>
        </row>
        <row r="60">
          <cell r="F60">
            <v>0</v>
          </cell>
        </row>
        <row r="61">
          <cell r="F61">
            <v>0</v>
          </cell>
        </row>
        <row r="62">
          <cell r="F62">
            <v>0</v>
          </cell>
        </row>
      </sheetData>
      <sheetData sheetId="5" refreshError="1">
        <row r="5">
          <cell r="J5" t="str">
            <v>Iturbe 891 c/ Manuel Domínguez 3º Piso - Asunción</v>
          </cell>
        </row>
        <row r="8">
          <cell r="G8" t="str">
            <v>21 de diciembre de 2000.</v>
          </cell>
        </row>
        <row r="9">
          <cell r="G9" t="str">
            <v>11.472 del 11 de diciembre de 2000.</v>
          </cell>
        </row>
        <row r="10">
          <cell r="G10">
            <v>6900825312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A28_P.AVANCE"/>
      <sheetName val="Gráfico2"/>
      <sheetName val="Hoja1"/>
      <sheetName val="CERT"/>
      <sheetName val="CERT-02"/>
      <sheetName val="CERT-03"/>
      <sheetName val="REAJ"/>
      <sheetName val="REAJUSTE"/>
      <sheetName val="ACTA_01"/>
      <sheetName val="ACTA_02"/>
      <sheetName val="ACTA_03"/>
      <sheetName val="ACTA_04"/>
      <sheetName val="ACTA_05"/>
      <sheetName val="ACTA_06"/>
      <sheetName val="DATGEN"/>
      <sheetName val="Diálogo_gráficos_ítem"/>
      <sheetName val="CERT-ANT"/>
      <sheetName val="FACTURA"/>
      <sheetName val="ROTULO"/>
      <sheetName val="Numlet"/>
      <sheetName val="A28_P_AVANCE"/>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Contractual"/>
      <sheetName val="Cronograma Modificado"/>
      <sheetName val="Comparación Cronogramas"/>
      <sheetName val="Curva Modif vs Contract"/>
      <sheetName val="Cant Contr-FINAL"/>
      <sheetName val="Cronograma Final"/>
      <sheetName val="Curva Final(Imprimir)"/>
      <sheetName val="Cronograma Final 2"/>
    </sheetNames>
    <sheetDataSet>
      <sheetData sheetId="0" refreshError="1"/>
      <sheetData sheetId="1" refreshError="1">
        <row r="10">
          <cell r="A10">
            <v>1</v>
          </cell>
          <cell r="B10" t="str">
            <v>Limpieza de franja de dominio</v>
          </cell>
          <cell r="C10" t="str">
            <v>Ha</v>
          </cell>
          <cell r="D10">
            <v>299.50997159807235</v>
          </cell>
          <cell r="E10">
            <v>299.51</v>
          </cell>
          <cell r="F10">
            <v>730154</v>
          </cell>
        </row>
        <row r="12">
          <cell r="A12" t="str">
            <v>2.1</v>
          </cell>
          <cell r="B12" t="str">
            <v>Excavación no clasificada</v>
          </cell>
          <cell r="C12" t="str">
            <v>m3</v>
          </cell>
          <cell r="D12">
            <v>3.5209893936101135</v>
          </cell>
          <cell r="E12">
            <v>3.52</v>
          </cell>
          <cell r="F12">
            <v>7713</v>
          </cell>
        </row>
        <row r="14">
          <cell r="A14" t="str">
            <v>2.2</v>
          </cell>
          <cell r="B14" t="str">
            <v xml:space="preserve">Excavación en roca </v>
          </cell>
          <cell r="C14" t="str">
            <v>m3</v>
          </cell>
          <cell r="D14">
            <v>16.430916555725513</v>
          </cell>
          <cell r="E14">
            <v>16.43</v>
          </cell>
          <cell r="F14">
            <v>31803</v>
          </cell>
        </row>
        <row r="16">
          <cell r="A16" t="str">
            <v>2.3</v>
          </cell>
          <cell r="B16" t="str">
            <v>Excavación de bolsones</v>
          </cell>
          <cell r="C16" t="str">
            <v>m3</v>
          </cell>
          <cell r="D16">
            <v>3.9909167793025944</v>
          </cell>
          <cell r="E16">
            <v>3.99</v>
          </cell>
          <cell r="F16">
            <v>8464</v>
          </cell>
        </row>
        <row r="18">
          <cell r="A18" t="str">
            <v>2.4</v>
          </cell>
          <cell r="B18" t="str">
            <v>Excavación de zanjas de drenaje</v>
          </cell>
          <cell r="C18" t="str">
            <v>m3</v>
          </cell>
          <cell r="D18">
            <v>3.2732352019380522</v>
          </cell>
          <cell r="E18">
            <v>3.27</v>
          </cell>
          <cell r="F18">
            <v>10167</v>
          </cell>
        </row>
        <row r="20">
          <cell r="A20">
            <v>3</v>
          </cell>
          <cell r="B20" t="str">
            <v>Terraplén</v>
          </cell>
          <cell r="C20" t="str">
            <v>m3</v>
          </cell>
          <cell r="D20">
            <v>3.3241456947241925</v>
          </cell>
          <cell r="E20">
            <v>3.32</v>
          </cell>
          <cell r="F20">
            <v>7834</v>
          </cell>
        </row>
        <row r="22">
          <cell r="A22" t="str">
            <v>4.1.a</v>
          </cell>
          <cell r="B22" t="str">
            <v>Alcantarilla tubular - D = 0,80 m</v>
          </cell>
          <cell r="C22" t="str">
            <v>m</v>
          </cell>
          <cell r="D22">
            <v>32.415512440432011</v>
          </cell>
          <cell r="E22">
            <v>32.42</v>
          </cell>
          <cell r="F22">
            <v>554131</v>
          </cell>
        </row>
        <row r="24">
          <cell r="A24" t="str">
            <v>4.1.b</v>
          </cell>
          <cell r="B24" t="str">
            <v>Alcantarilla tubular - D = 1,00 m</v>
          </cell>
          <cell r="C24" t="str">
            <v>m</v>
          </cell>
          <cell r="D24">
            <v>34.647055893088556</v>
          </cell>
          <cell r="E24">
            <v>34.65</v>
          </cell>
          <cell r="F24">
            <v>658219</v>
          </cell>
        </row>
        <row r="26">
          <cell r="A26" t="str">
            <v>4.1.c</v>
          </cell>
          <cell r="B26" t="str">
            <v>Alcantarilla tubular - D = 1,20 m</v>
          </cell>
          <cell r="C26" t="str">
            <v>m</v>
          </cell>
          <cell r="D26">
            <v>58.72585264235974</v>
          </cell>
          <cell r="E26">
            <v>58.73</v>
          </cell>
          <cell r="F26">
            <v>993846</v>
          </cell>
        </row>
        <row r="28">
          <cell r="A28" t="str">
            <v>4.2</v>
          </cell>
          <cell r="B28" t="str">
            <v>Alcantarilla celular simple de 1 x 1</v>
          </cell>
          <cell r="C28" t="str">
            <v>m</v>
          </cell>
          <cell r="D28">
            <v>56.980221871183033</v>
          </cell>
          <cell r="E28">
            <v>56.98</v>
          </cell>
          <cell r="F28">
            <v>1371066</v>
          </cell>
        </row>
        <row r="30">
          <cell r="A30">
            <v>5</v>
          </cell>
          <cell r="B30" t="str">
            <v>Hormigón ciclópeo</v>
          </cell>
          <cell r="C30" t="str">
            <v>m3</v>
          </cell>
          <cell r="D30">
            <v>0</v>
          </cell>
          <cell r="E30">
            <v>0</v>
          </cell>
          <cell r="F30">
            <v>344569</v>
          </cell>
        </row>
        <row r="32">
          <cell r="A32">
            <v>6</v>
          </cell>
          <cell r="B32" t="str">
            <v>Pontillones</v>
          </cell>
          <cell r="C32" t="str">
            <v>m</v>
          </cell>
          <cell r="D32">
            <v>55.711978128309383</v>
          </cell>
          <cell r="E32">
            <v>55.71</v>
          </cell>
          <cell r="F32">
            <v>587115</v>
          </cell>
        </row>
        <row r="34">
          <cell r="A34" t="str">
            <v>7.1</v>
          </cell>
          <cell r="B34" t="str">
            <v>Cordón de hormigón simple</v>
          </cell>
          <cell r="C34" t="str">
            <v>m</v>
          </cell>
          <cell r="D34">
            <v>0.9990236443721997</v>
          </cell>
          <cell r="E34">
            <v>1</v>
          </cell>
          <cell r="F34">
            <v>29696</v>
          </cell>
        </row>
        <row r="36">
          <cell r="A36" t="str">
            <v>7.2</v>
          </cell>
          <cell r="B36" t="str">
            <v>Cordón de hormigón asfáltico</v>
          </cell>
          <cell r="C36" t="str">
            <v>m</v>
          </cell>
          <cell r="D36">
            <v>1.9948503785374849</v>
          </cell>
          <cell r="E36">
            <v>1.99</v>
          </cell>
          <cell r="F36">
            <v>1732</v>
          </cell>
        </row>
        <row r="38">
          <cell r="A38">
            <v>8</v>
          </cell>
          <cell r="B38" t="str">
            <v>Bajada de agua de terraplenes</v>
          </cell>
          <cell r="C38" t="str">
            <v>m</v>
          </cell>
          <cell r="D38">
            <v>11.613940743485305</v>
          </cell>
          <cell r="E38">
            <v>11.61</v>
          </cell>
          <cell r="F38">
            <v>237264</v>
          </cell>
        </row>
        <row r="40">
          <cell r="A40" t="str">
            <v>9.a</v>
          </cell>
          <cell r="B40" t="str">
            <v>Cuneta revestida trapecial</v>
          </cell>
          <cell r="C40" t="str">
            <v>m</v>
          </cell>
          <cell r="D40">
            <v>5.0522031526324573</v>
          </cell>
          <cell r="E40">
            <v>5.05</v>
          </cell>
          <cell r="F40">
            <v>85894</v>
          </cell>
        </row>
        <row r="42">
          <cell r="A42" t="str">
            <v>9.b</v>
          </cell>
          <cell r="B42" t="str">
            <v>Cunetas en V</v>
          </cell>
          <cell r="C42" t="str">
            <v>m</v>
          </cell>
          <cell r="D42">
            <v>8.493718725735711</v>
          </cell>
          <cell r="E42">
            <v>8.49</v>
          </cell>
          <cell r="F42">
            <v>169640</v>
          </cell>
        </row>
        <row r="44">
          <cell r="A44">
            <v>10</v>
          </cell>
          <cell r="B44" t="str">
            <v>Dren longitudinal profundo</v>
          </cell>
          <cell r="C44" t="str">
            <v>m</v>
          </cell>
          <cell r="D44">
            <v>103.36776425637396</v>
          </cell>
          <cell r="E44">
            <v>103.37</v>
          </cell>
          <cell r="F44">
            <v>286245</v>
          </cell>
        </row>
        <row r="46">
          <cell r="A46">
            <v>11</v>
          </cell>
          <cell r="B46" t="str">
            <v>Vertedero y cuenco de disipación</v>
          </cell>
          <cell r="C46" t="str">
            <v>un</v>
          </cell>
          <cell r="D46">
            <v>24.810147584826669</v>
          </cell>
          <cell r="E46">
            <v>24.81</v>
          </cell>
          <cell r="F46">
            <v>273651</v>
          </cell>
        </row>
        <row r="48">
          <cell r="A48">
            <v>12</v>
          </cell>
          <cell r="B48" t="str">
            <v>Hormigones</v>
          </cell>
          <cell r="C48" t="str">
            <v>m3</v>
          </cell>
          <cell r="D48">
            <v>40.997214699483735</v>
          </cell>
          <cell r="E48">
            <v>41</v>
          </cell>
          <cell r="F48">
            <v>446087</v>
          </cell>
        </row>
        <row r="50">
          <cell r="A50">
            <v>13</v>
          </cell>
          <cell r="B50" t="str">
            <v>Muro de piedra bruta</v>
          </cell>
          <cell r="C50" t="str">
            <v>m3</v>
          </cell>
          <cell r="D50">
            <v>12.605054094508224</v>
          </cell>
          <cell r="E50">
            <v>12.61</v>
          </cell>
          <cell r="F50">
            <v>172200</v>
          </cell>
        </row>
        <row r="52">
          <cell r="A52">
            <v>14</v>
          </cell>
          <cell r="B52" t="str">
            <v>Estabilizado granulométrico</v>
          </cell>
          <cell r="C52" t="str">
            <v>m3</v>
          </cell>
          <cell r="D52">
            <v>14.648580840000388</v>
          </cell>
          <cell r="E52">
            <v>14.65</v>
          </cell>
          <cell r="F52">
            <v>47430</v>
          </cell>
        </row>
        <row r="54">
          <cell r="A54">
            <v>15</v>
          </cell>
          <cell r="B54" t="str">
            <v>Suelo Agregado</v>
          </cell>
          <cell r="C54" t="str">
            <v>m3</v>
          </cell>
          <cell r="D54">
            <v>10.437996543410229</v>
          </cell>
          <cell r="E54">
            <v>10.44</v>
          </cell>
          <cell r="F54">
            <v>37353</v>
          </cell>
        </row>
        <row r="56">
          <cell r="A56">
            <v>17</v>
          </cell>
          <cell r="B56" t="str">
            <v>Riego de liga</v>
          </cell>
          <cell r="C56" t="str">
            <v>lt</v>
          </cell>
          <cell r="D56">
            <v>0.49466655298653095</v>
          </cell>
          <cell r="E56">
            <v>0.49</v>
          </cell>
          <cell r="F56">
            <v>184</v>
          </cell>
        </row>
        <row r="58">
          <cell r="A58">
            <v>18</v>
          </cell>
          <cell r="B58" t="str">
            <v>Riego de imprimación</v>
          </cell>
          <cell r="C58" t="str">
            <v>lt</v>
          </cell>
          <cell r="D58">
            <v>0.61617733457313284</v>
          </cell>
          <cell r="E58">
            <v>0.62</v>
          </cell>
          <cell r="F58">
            <v>147</v>
          </cell>
        </row>
        <row r="60">
          <cell r="A60">
            <v>19</v>
          </cell>
          <cell r="B60" t="str">
            <v>Sellado de fisuras</v>
          </cell>
          <cell r="C60" t="str">
            <v>m</v>
          </cell>
          <cell r="D60">
            <v>0.59676215593710313</v>
          </cell>
          <cell r="E60">
            <v>0.6</v>
          </cell>
          <cell r="F60">
            <v>1615</v>
          </cell>
        </row>
        <row r="62">
          <cell r="A62" t="str">
            <v>20.1</v>
          </cell>
          <cell r="B62" t="str">
            <v>Bacheo superficial</v>
          </cell>
          <cell r="C62" t="str">
            <v>ton</v>
          </cell>
          <cell r="D62">
            <v>32.869209160688897</v>
          </cell>
          <cell r="E62">
            <v>32.869999999999997</v>
          </cell>
          <cell r="F62">
            <v>59044</v>
          </cell>
        </row>
        <row r="64">
          <cell r="A64" t="str">
            <v>20.1.a</v>
          </cell>
          <cell r="B64" t="str">
            <v>Acceso a S.J.Bautista</v>
          </cell>
          <cell r="C64" t="str">
            <v>ton</v>
          </cell>
          <cell r="D64">
            <v>32.869209160688897</v>
          </cell>
          <cell r="E64">
            <v>32.869999999999997</v>
          </cell>
          <cell r="F64">
            <v>59044</v>
          </cell>
        </row>
        <row r="66">
          <cell r="A66" t="str">
            <v>20.1.b</v>
          </cell>
          <cell r="B66" t="str">
            <v>Acceso a Sta. María</v>
          </cell>
          <cell r="C66" t="str">
            <v>ton</v>
          </cell>
          <cell r="D66">
            <v>32.869209160688897</v>
          </cell>
          <cell r="E66">
            <v>32.869999999999997</v>
          </cell>
          <cell r="F66">
            <v>59044</v>
          </cell>
        </row>
        <row r="68">
          <cell r="A68" t="str">
            <v>20.1.c</v>
          </cell>
          <cell r="B68" t="str">
            <v>Acceso a Sta. Rosa</v>
          </cell>
          <cell r="C68" t="str">
            <v>ton</v>
          </cell>
          <cell r="D68">
            <v>32.869209160688897</v>
          </cell>
          <cell r="E68">
            <v>32.869999999999997</v>
          </cell>
          <cell r="F68">
            <v>59044</v>
          </cell>
        </row>
        <row r="70">
          <cell r="A70" t="str">
            <v>20.2</v>
          </cell>
          <cell r="B70" t="str">
            <v>Bacheo Profundo</v>
          </cell>
          <cell r="C70" t="str">
            <v>m3</v>
          </cell>
          <cell r="D70">
            <v>22.721746150455918</v>
          </cell>
          <cell r="E70">
            <v>22.72</v>
          </cell>
          <cell r="F70">
            <v>59710</v>
          </cell>
        </row>
        <row r="72">
          <cell r="A72" t="str">
            <v>22.1</v>
          </cell>
          <cell r="B72" t="str">
            <v>Restitución de gálibo por fresado</v>
          </cell>
          <cell r="C72" t="str">
            <v>m2</v>
          </cell>
          <cell r="D72">
            <v>1.1474897993045612</v>
          </cell>
          <cell r="E72">
            <v>1.1499999999999999</v>
          </cell>
          <cell r="F72">
            <v>2736</v>
          </cell>
        </row>
        <row r="74">
          <cell r="A74">
            <v>23</v>
          </cell>
          <cell r="B74" t="str">
            <v>Fresado y reposición de carpeta</v>
          </cell>
          <cell r="C74" t="str">
            <v>m2</v>
          </cell>
          <cell r="D74">
            <v>2.3279990700903905</v>
          </cell>
          <cell r="E74">
            <v>2.33</v>
          </cell>
          <cell r="F74">
            <v>5359</v>
          </cell>
        </row>
        <row r="76">
          <cell r="A76">
            <v>24</v>
          </cell>
          <cell r="B76" t="str">
            <v>Tratamiento superficial simple</v>
          </cell>
          <cell r="C76" t="str">
            <v>m2</v>
          </cell>
          <cell r="D76">
            <v>0.64175451157079189</v>
          </cell>
          <cell r="E76">
            <v>0.64</v>
          </cell>
          <cell r="F76">
            <v>785</v>
          </cell>
        </row>
        <row r="78">
          <cell r="A78">
            <v>25</v>
          </cell>
          <cell r="B78" t="str">
            <v>Carpeta de concreto asfáltico</v>
          </cell>
          <cell r="C78" t="str">
            <v>m3</v>
          </cell>
          <cell r="D78">
            <v>71.44770324177037</v>
          </cell>
          <cell r="E78">
            <v>71.45</v>
          </cell>
          <cell r="F78">
            <v>126268</v>
          </cell>
        </row>
        <row r="80">
          <cell r="A80">
            <v>26</v>
          </cell>
          <cell r="B80" t="str">
            <v>Pavimento tipo empedrado</v>
          </cell>
          <cell r="C80" t="str">
            <v>m2</v>
          </cell>
          <cell r="D80">
            <v>2.4666210903444346</v>
          </cell>
          <cell r="E80">
            <v>2.4700000000000002</v>
          </cell>
          <cell r="F80">
            <v>16714</v>
          </cell>
        </row>
        <row r="82">
          <cell r="A82">
            <v>27</v>
          </cell>
          <cell r="B82" t="str">
            <v>Camada drenante</v>
          </cell>
          <cell r="C82" t="str">
            <v>m3</v>
          </cell>
          <cell r="D82">
            <v>19.434703595003622</v>
          </cell>
          <cell r="E82">
            <v>19.43</v>
          </cell>
          <cell r="F82">
            <v>59036</v>
          </cell>
        </row>
        <row r="84">
          <cell r="A84">
            <v>28</v>
          </cell>
          <cell r="B84" t="str">
            <v>Baranda de defensa caminera</v>
          </cell>
          <cell r="C84" t="str">
            <v>m</v>
          </cell>
          <cell r="D84">
            <v>20.752363373087544</v>
          </cell>
          <cell r="E84">
            <v>20.75</v>
          </cell>
          <cell r="F84">
            <v>16033</v>
          </cell>
        </row>
        <row r="86">
          <cell r="A86">
            <v>29</v>
          </cell>
          <cell r="B86" t="str">
            <v>Empastado</v>
          </cell>
          <cell r="C86" t="str">
            <v>m2</v>
          </cell>
          <cell r="D86">
            <v>1.4770095154518546E-3</v>
          </cell>
          <cell r="E86">
            <v>0</v>
          </cell>
          <cell r="F86">
            <v>3727</v>
          </cell>
        </row>
        <row r="88">
          <cell r="A88">
            <v>30</v>
          </cell>
          <cell r="B88" t="str">
            <v>Varillas CA - 50</v>
          </cell>
          <cell r="C88" t="str">
            <v>kg</v>
          </cell>
          <cell r="D88">
            <v>0.72737569120105794</v>
          </cell>
          <cell r="E88">
            <v>0.73</v>
          </cell>
          <cell r="F88">
            <v>1099</v>
          </cell>
        </row>
        <row r="90">
          <cell r="A90">
            <v>31</v>
          </cell>
          <cell r="B90" t="str">
            <v>Señalización vertical</v>
          </cell>
          <cell r="C90" t="str">
            <v>m2</v>
          </cell>
          <cell r="D90">
            <v>226.36789103055455</v>
          </cell>
          <cell r="E90">
            <v>226.37</v>
          </cell>
          <cell r="F90">
            <v>44679</v>
          </cell>
        </row>
        <row r="92">
          <cell r="A92">
            <v>32</v>
          </cell>
          <cell r="B92" t="str">
            <v>Señalización horizontal</v>
          </cell>
          <cell r="C92" t="str">
            <v>m2</v>
          </cell>
          <cell r="D92">
            <v>6.3445471239632809</v>
          </cell>
          <cell r="E92">
            <v>6.34</v>
          </cell>
          <cell r="F92">
            <v>621</v>
          </cell>
        </row>
        <row r="94">
          <cell r="A94">
            <v>33</v>
          </cell>
          <cell r="B94" t="str">
            <v>Parada de ómnibus</v>
          </cell>
          <cell r="C94" t="str">
            <v>un</v>
          </cell>
          <cell r="D94">
            <v>660.80712755277659</v>
          </cell>
          <cell r="E94">
            <v>660.81</v>
          </cell>
          <cell r="F94">
            <v>7966938</v>
          </cell>
        </row>
        <row r="96">
          <cell r="A96">
            <v>35</v>
          </cell>
          <cell r="B96" t="str">
            <v xml:space="preserve">Pórtico metálico de señalización </v>
          </cell>
          <cell r="C96" t="str">
            <v>un</v>
          </cell>
          <cell r="D96">
            <v>8450.6677200120375</v>
          </cell>
          <cell r="E96">
            <v>8450.67</v>
          </cell>
          <cell r="F96">
            <v>408386</v>
          </cell>
        </row>
        <row r="98">
          <cell r="A98">
            <v>36</v>
          </cell>
          <cell r="B98" t="str">
            <v>Mojón de Kilometraje</v>
          </cell>
          <cell r="C98" t="str">
            <v>un</v>
          </cell>
          <cell r="D98">
            <v>22.410218069597367</v>
          </cell>
          <cell r="E98">
            <v>22.41</v>
          </cell>
          <cell r="F98">
            <v>99015</v>
          </cell>
        </row>
        <row r="100">
          <cell r="A100" t="str">
            <v>37.a</v>
          </cell>
          <cell r="B100" t="str">
            <v>Traslado de postes de ANDE de Media Tensión</v>
          </cell>
          <cell r="C100" t="str">
            <v>un</v>
          </cell>
          <cell r="D100">
            <v>55.760813514275839</v>
          </cell>
          <cell r="E100">
            <v>55.76</v>
          </cell>
          <cell r="F100">
            <v>353592</v>
          </cell>
        </row>
        <row r="102">
          <cell r="A102" t="str">
            <v>37.b</v>
          </cell>
          <cell r="B102" t="str">
            <v>Traslado de Postes de ANDE de Baja Tensión</v>
          </cell>
          <cell r="C102" t="str">
            <v>un</v>
          </cell>
          <cell r="D102">
            <v>85.304580578536047</v>
          </cell>
          <cell r="E102">
            <v>85.3</v>
          </cell>
          <cell r="F102">
            <v>356366</v>
          </cell>
        </row>
        <row r="104">
          <cell r="A104" t="str">
            <v>37.c</v>
          </cell>
          <cell r="B104" t="str">
            <v>Traslado de Postes de ANTELCO</v>
          </cell>
          <cell r="C104" t="str">
            <v>un</v>
          </cell>
          <cell r="D104">
            <v>20.645640163207695</v>
          </cell>
          <cell r="E104">
            <v>20.65</v>
          </cell>
          <cell r="F104">
            <v>423393</v>
          </cell>
        </row>
        <row r="106">
          <cell r="A106">
            <v>38</v>
          </cell>
          <cell r="B106" t="str">
            <v>Iluminación intersecciones</v>
          </cell>
          <cell r="C106" t="str">
            <v>Gl.</v>
          </cell>
          <cell r="D106">
            <v>0</v>
          </cell>
          <cell r="E106">
            <v>0</v>
          </cell>
          <cell r="F106">
            <v>112741361</v>
          </cell>
        </row>
        <row r="108">
          <cell r="A108" t="str">
            <v>38.1</v>
          </cell>
          <cell r="B108" t="str">
            <v>Traslado de cañerías de agua potable de 4"</v>
          </cell>
          <cell r="C108" t="str">
            <v>un</v>
          </cell>
          <cell r="D108">
            <v>0.90371982493910186</v>
          </cell>
          <cell r="E108">
            <v>0.9</v>
          </cell>
          <cell r="F108">
            <v>41463</v>
          </cell>
        </row>
        <row r="110">
          <cell r="A110">
            <v>39</v>
          </cell>
          <cell r="B110" t="str">
            <v>Conexiones domiciliarias de agua potable</v>
          </cell>
          <cell r="C110" t="str">
            <v>un</v>
          </cell>
          <cell r="D110">
            <v>22.455639512721731</v>
          </cell>
          <cell r="E110">
            <v>22.46</v>
          </cell>
          <cell r="F110">
            <v>136497</v>
          </cell>
        </row>
        <row r="112">
          <cell r="A112">
            <v>41</v>
          </cell>
          <cell r="B112" t="str">
            <v>Movilizacion</v>
          </cell>
          <cell r="C112" t="str">
            <v>Gl.</v>
          </cell>
          <cell r="D112">
            <v>313033.78199999983</v>
          </cell>
          <cell r="E112">
            <v>313033.78000000003</v>
          </cell>
          <cell r="F112">
            <v>813639490</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gen"/>
      <sheetName val="Obra 1"/>
      <sheetName val="Obra 2"/>
      <sheetName val="Obra 3"/>
      <sheetName val="Obra 4"/>
      <sheetName val="Obra 5"/>
      <sheetName val="Obra 6"/>
      <sheetName val="Crono_01"/>
      <sheetName val="rend ripio"/>
      <sheetName val="rend terraplén"/>
      <sheetName val="GG"/>
      <sheetName val="Dist"/>
      <sheetName val="crono"/>
      <sheetName val="Form 8 crono Eq (14.1)"/>
      <sheetName val="Form 9 crono Eq (14.2)"/>
      <sheetName val="Form 11 Carta"/>
      <sheetName val="Form 12 Planilla"/>
      <sheetName val="Form 12 Planilla (2)"/>
      <sheetName val="Form 12"/>
      <sheetName val="analisis de precios"/>
      <sheetName val="costo bruta"/>
      <sheetName val="ITEMS"/>
      <sheetName val="materiales"/>
      <sheetName val="costotransporte"/>
      <sheetName val="transporte"/>
      <sheetName val="equipos"/>
      <sheetName val="Obra_1"/>
      <sheetName val="Histo"/>
    </sheetNames>
    <sheetDataSet>
      <sheetData sheetId="0">
        <row r="4">
          <cell r="E4">
            <v>6040</v>
          </cell>
        </row>
        <row r="15">
          <cell r="E15" t="str">
            <v>M.O.P.C.</v>
          </cell>
        </row>
      </sheetData>
      <sheetData sheetId="1">
        <row r="4">
          <cell r="E4">
            <v>6040</v>
          </cell>
          <cell r="J4">
            <v>1.2</v>
          </cell>
        </row>
      </sheetData>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REAJ-01"/>
      <sheetName val="REAJ-02"/>
      <sheetName val="REAJ-03"/>
      <sheetName val="REAJ-04"/>
      <sheetName val="REAJ-05"/>
      <sheetName val="REAJ-05 (10)"/>
      <sheetName val="REAJ-06"/>
      <sheetName val="Alcantarillas"/>
      <sheetName val="Puente"/>
      <sheetName val="Indices"/>
      <sheetName val="Proforma Gravada"/>
      <sheetName val="FACTURA (Gravada)"/>
      <sheetName val="FC Grav Gen"/>
      <sheetName val="Resum Reaj"/>
      <sheetName val="LUBRICANTES"/>
      <sheetName val="LUBRICANTES (2)"/>
      <sheetName val="LUBRICANTES (3)"/>
      <sheetName val="Tubos"/>
      <sheetName val="Costo unitario"/>
      <sheetName val="Gastos_Adm"/>
      <sheetName val="Item 10-Carpeta CºAº Tn"/>
      <sheetName val="Equipos"/>
    </sheetNames>
    <sheetDataSet>
      <sheetData sheetId="0" refreshError="1">
        <row r="58">
          <cell r="F58">
            <v>1530</v>
          </cell>
        </row>
        <row r="59">
          <cell r="F59">
            <v>8321</v>
          </cell>
        </row>
        <row r="63">
          <cell r="F63">
            <v>4700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Contractual"/>
      <sheetName val="Cronograma Modificado"/>
      <sheetName val="Comparación Cronogramas"/>
      <sheetName val="Curva Modif vs Contract"/>
      <sheetName val="Cant Contr-FINAL"/>
      <sheetName val="Cronograma Final"/>
      <sheetName val="Curva Final(Imprimir)"/>
      <sheetName val="Cronograma Final 2"/>
      <sheetName val="Cronograma_Contractual"/>
      <sheetName val="Cronograma_Modificado"/>
      <sheetName val="Comparación_Cronogramas"/>
      <sheetName val="Curva_Modif_vs_Contract"/>
      <sheetName val="Cant_Contr-FINAL"/>
      <sheetName val="Cronograma_Final"/>
      <sheetName val="Curva_Final(Imprimir)"/>
      <sheetName val="Cronograma_Final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ow r="10">
          <cell r="A10">
            <v>1</v>
          </cell>
        </row>
      </sheetData>
      <sheetData sheetId="10"/>
      <sheetData sheetId="11"/>
      <sheetData sheetId="12"/>
      <sheetData sheetId="13"/>
      <sheetData sheetId="14"/>
      <sheetData sheetId="1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iliar"/>
      <sheetName val="Auxiliar (2)"/>
      <sheetName val="Dosajes Varios"/>
      <sheetName val="Porcentajes y datos de la obra"/>
      <sheetName val="DISTANCIAS EBY330"/>
      <sheetName val="MATERIALES EBY330"/>
      <sheetName val="EQUIPOS EBY330"/>
      <sheetName val="MANO DE OBRAEBY330"/>
      <sheetName val="OFERTA EBY330"/>
      <sheetName val="AUX 1 EBY330"/>
      <sheetName val="AUX 2 EBY330"/>
      <sheetName val="AUX 3 EBY330"/>
      <sheetName val="AUX 4 EBY330"/>
      <sheetName val="AUX 5 EBY330"/>
      <sheetName val="AUX 6 EBY330"/>
      <sheetName val="AUX 7 EBY330"/>
      <sheetName val="AUX 8 EBY330"/>
      <sheetName val="Movilización"/>
      <sheetName val="Limpieza de superf"/>
      <sheetName val="Excavac manual para cim"/>
      <sheetName val="Excavac no clasific"/>
      <sheetName val="Excava estru para puente"/>
      <sheetName val="Terraplén sin material"/>
      <sheetName val="Relleno"/>
      <sheetName val="Terraplén con material"/>
      <sheetName val="Sub base agregado petreo"/>
      <sheetName val="Sub base de ripio"/>
      <sheetName val="Base CºAº"/>
      <sheetName val="Carpeta CºAº"/>
      <sheetName val="Riego de Imprimación"/>
      <sheetName val="Riego de liga"/>
      <sheetName val="Señalización Horiz"/>
      <sheetName val="Cuneta Revestida Hº simple"/>
      <sheetName val="Desbosque, desbroce"/>
      <sheetName val="Hormigón 180"/>
      <sheetName val="Hormigón 210"/>
      <sheetName val="Empastado"/>
      <sheetName val="Cordón Hº simple"/>
      <sheetName val="Constr Alambrado"/>
      <sheetName val="Excavac de bolsones"/>
      <sheetName val="Zanjas de absorción Tipo B"/>
      <sheetName val="Demolición alcantarilla"/>
      <sheetName val="Señalización Vertical"/>
      <sheetName val="Alcantarilla 3Ø1,20m"/>
      <sheetName val="Remoción de pav asfalt"/>
      <sheetName val="Demolición puente"/>
      <sheetName val="Relleno y compactación"/>
      <sheetName val="Excavac en roca con explos"/>
      <sheetName val="Hierro redondo"/>
      <sheetName val="Baranda para puentes"/>
      <sheetName val="Mamposteria Piedra Bruta"/>
      <sheetName val="Excavacion manual"/>
      <sheetName val="Fundación piedra bruta"/>
      <sheetName val="Aislación vertical"/>
      <sheetName val="Aislación con tejuelita"/>
      <sheetName val="Aislación horizontal"/>
      <sheetName val="Mamposteria nivelación 0,30"/>
      <sheetName val="Mamposteria nivelación 0,45"/>
      <sheetName val="Mamposteria elevación 0,15"/>
      <sheetName val="Mamposteria elevación 0,15 vist"/>
      <sheetName val="Mamposteria elevación 0,30"/>
      <sheetName val="Envarillado sobre mamposteria"/>
      <sheetName val="Revoque exterior con hidrof"/>
      <sheetName val="Revoque interior a 2 capas"/>
      <sheetName val="Revoque grueso imper"/>
      <sheetName val="Revoque imper bajo reves"/>
      <sheetName val="Revoque HºAº"/>
      <sheetName val="Cielorraso de yeso"/>
      <sheetName val="Contrapiso esp10cm"/>
      <sheetName val="Piso granítico 30x30"/>
      <sheetName val="Piso ceramico 30x30"/>
      <sheetName val="Piso ceramico 20x20"/>
      <sheetName val="Piso calcareo 20x20"/>
      <sheetName val="Plancha granítica"/>
      <sheetName val="Baldoson de hormigón"/>
      <sheetName val="Alisada de cemento"/>
      <sheetName val="Zocalo granitico 10x30"/>
      <sheetName val="Zocalo calcareo 10x20"/>
      <sheetName val="Revestimiento ladrillejo"/>
      <sheetName val="Azulejo 20x20"/>
      <sheetName val="Techo fibrocemento con asisl"/>
      <sheetName val="Techo fibrocemento sin aisla"/>
      <sheetName val="Alero patio"/>
      <sheetName val="Pintura latex int sin endu"/>
      <sheetName val="Pintura latex int con endu (2)"/>
      <sheetName val="Pintura latex y enduido losas"/>
      <sheetName val="Pintura latex ext sobre enduido"/>
      <sheetName val="Pintura latex ext sobre + carte"/>
      <sheetName val="Pintura cielorraso"/>
      <sheetName val="Silicona ladrillo visto"/>
      <sheetName val="Esmalte sintetico metálica"/>
      <sheetName val="Esmalte sintetico madera"/>
      <sheetName val="Sintetico canaleta y bajada"/>
      <sheetName val="Rampa acceso"/>
      <sheetName val="Escalera"/>
      <sheetName val="Vidrio 4mm"/>
      <sheetName val="Herraje puerta"/>
      <sheetName val="Mampara"/>
      <sheetName val="Puerta madera 0,60-090"/>
      <sheetName val="Puerta vidriera 1,90x2,20"/>
      <sheetName val="Puerta vidriera 1,10x2,20"/>
      <sheetName val="Portón caño 2&quot;"/>
      <sheetName val="Ventana basc 2,60x1,30"/>
      <sheetName val="Ventana basc 7,00x1,30"/>
      <sheetName val="Ventana basc 2,50x2,50"/>
      <sheetName val="Ventana basc 6,00x1,30"/>
      <sheetName val="Ventana basc 3,00x1,30"/>
      <sheetName val="Ventana basc 0,80x1,30"/>
      <sheetName val="Ventana basc 3,10x0,50"/>
      <sheetName val="Ventana basc 1,10x0,50"/>
      <sheetName val="Ventana basc 0,50x0,50"/>
      <sheetName val="Ventana basc 1,50x1,30"/>
      <sheetName val="Ventana basc 1,20x0,60"/>
      <sheetName val="Ventana basc 1,60x0,50"/>
      <sheetName val="Baranda metálica sencilla"/>
      <sheetName val="Puerta corrediza enchapada"/>
      <sheetName val="Puerta persiana 1,30x2x20"/>
      <sheetName val="Rejilla corrida a=20cm"/>
      <sheetName val="Rejilla de piso 50x50"/>
      <sheetName val="Cenefa metálica"/>
      <sheetName val="Puerta vidriera 3,60x2,80"/>
      <sheetName val="Ventana fija chapa 3,6x1,70"/>
      <sheetName val="Ventana fija chapa 3,6x1,70 (2)"/>
      <sheetName val="Techo torre control"/>
      <sheetName val="AA 18000BTU Ventana"/>
      <sheetName val="AA 18000BTU Split"/>
      <sheetName val="Extingidor 6kg ABC"/>
      <sheetName val="Detecc y combate inc Terminal"/>
      <sheetName val="Detecc y combate inc Deposito"/>
      <sheetName val="Montaje y aliment TG Terminal"/>
      <sheetName val="Linea trifásica principal TG TS"/>
      <sheetName val="Boca de electricidad"/>
      <sheetName val="Boca de telefono"/>
      <sheetName val="Boca de informatica"/>
      <sheetName val="Boca de electric AA"/>
      <sheetName val="Fluorescente 1x40W"/>
      <sheetName val="Fluorescente 2x40W"/>
      <sheetName val="Artefacto embutir incandes"/>
      <sheetName val="Artefacto ilum ext tortug"/>
      <sheetName val="Reflector halogeno 1000W"/>
      <sheetName val="Reflector halogeno 500W"/>
      <sheetName val="Ventilador de techo"/>
      <sheetName val="Registro pluvial 30x30"/>
      <sheetName val="Registro pluvial 40x40"/>
      <sheetName val="Registro pluvial 50x50"/>
      <sheetName val="Caño PVC 100mm"/>
      <sheetName val="Caño PVC 75mm"/>
      <sheetName val="Camara inspecc 40x40"/>
      <sheetName val="Camara inspec 60x60"/>
      <sheetName val="Estruct madera (generador)"/>
      <sheetName val="Bajada pluvial"/>
      <sheetName val="Canaleta moldurada"/>
      <sheetName val="Tanque enterrado"/>
      <sheetName val="Tanque elevado"/>
      <sheetName val="Pozo y electrobomba"/>
      <sheetName val="Instalación kitchenet"/>
      <sheetName val="Instalación Baños A"/>
      <sheetName val="Instalación Baños B"/>
      <sheetName val="Instalación Baños C"/>
      <sheetName val="Caño de HºGº 6&quot;"/>
      <sheetName val="Caño de HºGº 6&quot; (2)"/>
      <sheetName val="Caño de HºGº 212&quot;"/>
      <sheetName val="PVC roscable 1 12&quot;"/>
      <sheetName val="PVC roscable 1&quot;"/>
      <sheetName val="PVC roscable 34&quot;"/>
      <sheetName val="PVC roscable 12&quot; "/>
      <sheetName val="Canilla 12&quot;"/>
      <sheetName val="Canilla 34&quot;"/>
      <sheetName val="Boca de incendio"/>
      <sheetName val="Hidrante de HºFº"/>
      <sheetName val="Equipo de presurización"/>
      <sheetName val="Cámara séptica 10000lts"/>
      <sheetName val="Cámara séptica 2500lts"/>
      <sheetName val="Montaje estructura MTDH1"/>
      <sheetName val="Montaje estructura MTDH4"/>
      <sheetName val="Montaje estructura MTDH5"/>
      <sheetName val="Montaje estructura MTDH6"/>
      <sheetName val="Línea subterranea medidor T1"/>
      <sheetName val="Montaje puesto 100KVA"/>
      <sheetName val="Tendido conductor"/>
      <sheetName val="Erección poste acero 9m"/>
      <sheetName val="Tablero T1 aeropuerto"/>
      <sheetName val="Tablero TG aeropuerto"/>
      <sheetName val="Tablero Secc TG aeropuerto"/>
      <sheetName val="Tablero Secc TSD aeropu"/>
      <sheetName val="Tablero Secc TSC aeropu"/>
      <sheetName val="Tablero Secc TSE aeropu"/>
      <sheetName val="Montaje alumbrado público"/>
      <sheetName val="Tablero Secc BCI"/>
      <sheetName val="Tendido preemb 4x25mm2"/>
      <sheetName val="Linea Subt NYY1x4"/>
      <sheetName val="Linea Subt NYY1x6"/>
      <sheetName val="Linea Subt NYY1x10"/>
      <sheetName val="Linea Subt NYY1x16"/>
      <sheetName val="Erección postes de HªAª9 200"/>
      <sheetName val="Erección postes de HªAª12 200"/>
      <sheetName val="Puesta a tierra BT"/>
      <sheetName val="Grupo electro emergencia"/>
      <sheetName val="Registro 1,50x1,50"/>
      <sheetName val="Registro 1,20x1,20"/>
      <sheetName val="Cañería triple con hormigón"/>
      <sheetName val="Cañería cuadru con hormigón "/>
      <sheetName val="Campo de absorción"/>
      <sheetName val="Programa de comunicación"/>
      <sheetName val="Cronograma-OBRA"/>
      <sheetName val="Distancias de transporte"/>
      <sheetName val="Materiales"/>
      <sheetName val="Formulario 1.2"/>
      <sheetName val="Hormigón 90"/>
    </sheetNames>
    <sheetDataSet>
      <sheetData sheetId="0">
        <row r="25">
          <cell r="B25">
            <v>800</v>
          </cell>
        </row>
      </sheetData>
      <sheetData sheetId="1">
        <row r="2">
          <cell r="A2" t="str">
            <v>ORIGEN</v>
          </cell>
        </row>
      </sheetData>
      <sheetData sheetId="2">
        <row r="1">
          <cell r="A1" t="str">
            <v>MATRIZ DE MATERIALES</v>
          </cell>
        </row>
      </sheetData>
      <sheetData sheetId="3">
        <row r="25">
          <cell r="B25">
            <v>800</v>
          </cell>
        </row>
      </sheetData>
      <sheetData sheetId="4">
        <row r="2">
          <cell r="A2" t="str">
            <v>ORIGEN</v>
          </cell>
          <cell r="B2" t="str">
            <v>DESTINO</v>
          </cell>
          <cell r="C2">
            <v>1</v>
          </cell>
          <cell r="D2">
            <v>2</v>
          </cell>
          <cell r="E2">
            <v>3</v>
          </cell>
          <cell r="F2">
            <v>3</v>
          </cell>
          <cell r="G2">
            <v>3</v>
          </cell>
          <cell r="H2" t="str">
            <v>Total</v>
          </cell>
        </row>
        <row r="3">
          <cell r="A3" t="str">
            <v>Encarnación Zona Baja</v>
          </cell>
          <cell r="B3" t="str">
            <v>Aeropuerto</v>
          </cell>
          <cell r="C3">
            <v>4</v>
          </cell>
          <cell r="D3">
            <v>12.1</v>
          </cell>
          <cell r="E3">
            <v>2.08</v>
          </cell>
          <cell r="F3">
            <v>0.31</v>
          </cell>
          <cell r="G3">
            <v>0.1</v>
          </cell>
          <cell r="H3">
            <v>18.59</v>
          </cell>
        </row>
        <row r="4">
          <cell r="A4" t="str">
            <v>Cantera Tecnoedil</v>
          </cell>
          <cell r="B4" t="str">
            <v>Aeropuerto</v>
          </cell>
          <cell r="C4">
            <v>9</v>
          </cell>
          <cell r="D4">
            <v>12.1</v>
          </cell>
          <cell r="E4">
            <v>2.08</v>
          </cell>
          <cell r="F4">
            <v>0.31</v>
          </cell>
          <cell r="G4">
            <v>0.1</v>
          </cell>
          <cell r="H4">
            <v>23.59</v>
          </cell>
        </row>
        <row r="5">
          <cell r="A5" t="str">
            <v>Cantera Felman</v>
          </cell>
          <cell r="B5" t="str">
            <v>Aeropuerto</v>
          </cell>
          <cell r="C5">
            <v>1.2</v>
          </cell>
          <cell r="D5">
            <v>2.7999999999999989</v>
          </cell>
          <cell r="E5">
            <v>2.08</v>
          </cell>
          <cell r="F5">
            <v>0.31</v>
          </cell>
          <cell r="G5">
            <v>0.1</v>
          </cell>
          <cell r="H5">
            <v>6.4899999999999984</v>
          </cell>
        </row>
        <row r="6">
          <cell r="A6" t="str">
            <v>Puesto en obra</v>
          </cell>
          <cell r="C6">
            <v>0</v>
          </cell>
          <cell r="D6">
            <v>0</v>
          </cell>
          <cell r="E6">
            <v>0</v>
          </cell>
          <cell r="F6">
            <v>0</v>
          </cell>
          <cell r="G6">
            <v>0</v>
          </cell>
          <cell r="H6">
            <v>0</v>
          </cell>
        </row>
        <row r="7">
          <cell r="A7" t="str">
            <v>Cantera Marchuk</v>
          </cell>
          <cell r="B7" t="str">
            <v>Aeropuerto</v>
          </cell>
          <cell r="C7">
            <v>4.3</v>
          </cell>
          <cell r="D7">
            <v>2.08</v>
          </cell>
          <cell r="E7">
            <v>0.31</v>
          </cell>
          <cell r="F7">
            <v>0.1</v>
          </cell>
          <cell r="H7">
            <v>6.7899999999999991</v>
          </cell>
        </row>
        <row r="8">
          <cell r="A8" t="str">
            <v>Villeta</v>
          </cell>
          <cell r="B8" t="str">
            <v>Aeropuerto</v>
          </cell>
          <cell r="C8">
            <v>362</v>
          </cell>
          <cell r="D8">
            <v>12.1</v>
          </cell>
          <cell r="E8">
            <v>2.08</v>
          </cell>
          <cell r="F8">
            <v>0.31</v>
          </cell>
          <cell r="G8">
            <v>0.1</v>
          </cell>
          <cell r="H8">
            <v>376.59000000000003</v>
          </cell>
        </row>
        <row r="9">
          <cell r="A9" t="str">
            <v>Cantera El Camino</v>
          </cell>
          <cell r="B9" t="str">
            <v>Aeropuerto</v>
          </cell>
          <cell r="C9">
            <v>12</v>
          </cell>
          <cell r="D9">
            <v>12.1</v>
          </cell>
          <cell r="E9">
            <v>2.08</v>
          </cell>
          <cell r="F9">
            <v>0.31</v>
          </cell>
          <cell r="G9">
            <v>0.1</v>
          </cell>
          <cell r="H9">
            <v>26.59</v>
          </cell>
        </row>
        <row r="10">
          <cell r="A10" t="str">
            <v>Tubo Sur</v>
          </cell>
          <cell r="B10" t="str">
            <v>Aeropuerto</v>
          </cell>
          <cell r="D10">
            <v>6</v>
          </cell>
          <cell r="E10">
            <v>1.1499999999999999</v>
          </cell>
          <cell r="H10">
            <v>7.15</v>
          </cell>
        </row>
        <row r="11">
          <cell r="A11" t="str">
            <v>Acepar</v>
          </cell>
          <cell r="B11" t="str">
            <v>Aeropuerto</v>
          </cell>
          <cell r="C11">
            <v>20</v>
          </cell>
          <cell r="D11">
            <v>362</v>
          </cell>
          <cell r="E11">
            <v>12.1</v>
          </cell>
          <cell r="F11">
            <v>2.08</v>
          </cell>
          <cell r="G11">
            <v>0.41000000000000003</v>
          </cell>
          <cell r="H11">
            <v>396.59000000000003</v>
          </cell>
        </row>
        <row r="12">
          <cell r="A12" t="str">
            <v>Cantera Piedra Calle A</v>
          </cell>
          <cell r="B12" t="str">
            <v>Aeropuerto</v>
          </cell>
          <cell r="H12">
            <v>10</v>
          </cell>
        </row>
      </sheetData>
      <sheetData sheetId="5">
        <row r="1">
          <cell r="A1" t="str">
            <v>MATRIZ DE MATERIALES</v>
          </cell>
          <cell r="G1" t="str">
            <v>TODOS LOS PRECIOS SIN I.V.A.</v>
          </cell>
        </row>
        <row r="3">
          <cell r="C3" t="str">
            <v>DATOS COMERCIALES</v>
          </cell>
          <cell r="H3" t="str">
            <v>DATOS DE OFERTA</v>
          </cell>
          <cell r="M3" t="str">
            <v>TRANSPORTE</v>
          </cell>
        </row>
        <row r="4">
          <cell r="C4" t="str">
            <v>CARACTERISTICAS BASICAS</v>
          </cell>
          <cell r="H4" t="str">
            <v>COSTO BASICO (Guaraníes)</v>
          </cell>
          <cell r="M4" t="str">
            <v>Unidad</v>
          </cell>
          <cell r="N4" t="str">
            <v>D.M.T.</v>
          </cell>
          <cell r="O4" t="str">
            <v>Coef.</v>
          </cell>
          <cell r="P4" t="str">
            <v>Tipo de</v>
          </cell>
          <cell r="Q4" t="str">
            <v>Costo básico</v>
          </cell>
        </row>
        <row r="5">
          <cell r="A5" t="str">
            <v>Código</v>
          </cell>
          <cell r="B5" t="str">
            <v>Descripción</v>
          </cell>
          <cell r="C5" t="str">
            <v>Unidad</v>
          </cell>
          <cell r="D5" t="str">
            <v>Guaraníes</v>
          </cell>
          <cell r="E5" t="str">
            <v>US$</v>
          </cell>
          <cell r="F5" t="str">
            <v>Comentario</v>
          </cell>
          <cell r="G5" t="str">
            <v>Origen</v>
          </cell>
          <cell r="H5" t="str">
            <v>Unidad</v>
          </cell>
          <cell r="I5" t="str">
            <v>MATERIAL</v>
          </cell>
          <cell r="J5" t="str">
            <v>FLETE</v>
          </cell>
          <cell r="K5" t="str">
            <v>TOTAL</v>
          </cell>
          <cell r="L5" t="str">
            <v>US$</v>
          </cell>
          <cell r="P5" t="str">
            <v>Flete</v>
          </cell>
          <cell r="Q5" t="str">
            <v>Guaraníes</v>
          </cell>
          <cell r="R5" t="str">
            <v>US$</v>
          </cell>
        </row>
        <row r="6">
          <cell r="B6" t="str">
            <v>CODIGO 100: MATERIALES DE CONSTRUCCION EN GENERAL</v>
          </cell>
          <cell r="H6" t="str">
            <v xml:space="preserve"> </v>
          </cell>
        </row>
        <row r="7">
          <cell r="A7">
            <v>0</v>
          </cell>
        </row>
        <row r="8">
          <cell r="A8">
            <v>100</v>
          </cell>
          <cell r="B8" t="str">
            <v>Arena lavada</v>
          </cell>
          <cell r="C8" t="str">
            <v>m3</v>
          </cell>
          <cell r="D8">
            <v>15000</v>
          </cell>
          <cell r="F8" t="str">
            <v>Arenera Promacon</v>
          </cell>
          <cell r="G8" t="str">
            <v>Encarnación Zona Baja</v>
          </cell>
          <cell r="H8" t="str">
            <v>m3</v>
          </cell>
          <cell r="I8">
            <v>15000</v>
          </cell>
          <cell r="J8">
            <v>24204</v>
          </cell>
          <cell r="K8">
            <v>39204</v>
          </cell>
          <cell r="N8">
            <v>18.59</v>
          </cell>
          <cell r="O8">
            <v>1.4</v>
          </cell>
          <cell r="P8">
            <v>930</v>
          </cell>
        </row>
        <row r="9">
          <cell r="A9">
            <v>101</v>
          </cell>
          <cell r="B9" t="str">
            <v>Cemento Pórtland Tipo 1</v>
          </cell>
          <cell r="C9" t="str">
            <v>bolsa</v>
          </cell>
          <cell r="D9">
            <v>34000</v>
          </cell>
          <cell r="F9" t="str">
            <v>Bolsa de 50 kg</v>
          </cell>
          <cell r="G9" t="str">
            <v>Puesto en obra</v>
          </cell>
          <cell r="H9" t="str">
            <v>kg</v>
          </cell>
          <cell r="I9">
            <v>680</v>
          </cell>
          <cell r="J9">
            <v>0</v>
          </cell>
          <cell r="K9">
            <v>680</v>
          </cell>
          <cell r="N9">
            <v>0</v>
          </cell>
          <cell r="O9">
            <v>1E-3</v>
          </cell>
          <cell r="P9">
            <v>430</v>
          </cell>
        </row>
        <row r="10">
          <cell r="A10">
            <v>102</v>
          </cell>
          <cell r="B10" t="str">
            <v>Cemento Pórtland Tipo Pz</v>
          </cell>
          <cell r="C10" t="str">
            <v>bolsa</v>
          </cell>
          <cell r="D10">
            <v>30500</v>
          </cell>
          <cell r="F10" t="str">
            <v>Bolsa de 50 kg</v>
          </cell>
          <cell r="G10" t="str">
            <v>Puesto en obra</v>
          </cell>
          <cell r="H10" t="str">
            <v>kg</v>
          </cell>
          <cell r="I10">
            <v>610</v>
          </cell>
          <cell r="J10">
            <v>0</v>
          </cell>
          <cell r="K10">
            <v>610</v>
          </cell>
          <cell r="N10">
            <v>0</v>
          </cell>
          <cell r="O10">
            <v>1E-3</v>
          </cell>
          <cell r="P10">
            <v>430</v>
          </cell>
        </row>
        <row r="11">
          <cell r="A11">
            <v>103</v>
          </cell>
          <cell r="B11" t="str">
            <v>Cemento Pórtland Tipo Ab</v>
          </cell>
          <cell r="C11" t="str">
            <v>bolsa</v>
          </cell>
          <cell r="D11">
            <v>22000</v>
          </cell>
          <cell r="F11" t="str">
            <v>Bolsa de 45 kg</v>
          </cell>
          <cell r="G11" t="str">
            <v>Puesto en obra</v>
          </cell>
          <cell r="H11" t="str">
            <v>kg</v>
          </cell>
          <cell r="I11">
            <v>488.88888888888891</v>
          </cell>
          <cell r="J11">
            <v>0</v>
          </cell>
          <cell r="K11">
            <v>488.88888888888891</v>
          </cell>
          <cell r="N11">
            <v>0</v>
          </cell>
          <cell r="O11">
            <v>1E-3</v>
          </cell>
          <cell r="P11">
            <v>430</v>
          </cell>
        </row>
        <row r="12">
          <cell r="A12">
            <v>104</v>
          </cell>
          <cell r="B12" t="str">
            <v>Cemento Pórtland Tipo Compuesto</v>
          </cell>
          <cell r="C12" t="str">
            <v>bolsa</v>
          </cell>
          <cell r="D12">
            <v>33000</v>
          </cell>
          <cell r="F12" t="str">
            <v>Bolsa de 50 kg</v>
          </cell>
          <cell r="G12" t="str">
            <v>Puesto en obra</v>
          </cell>
          <cell r="H12" t="str">
            <v>kg</v>
          </cell>
          <cell r="I12">
            <v>660</v>
          </cell>
          <cell r="J12">
            <v>0</v>
          </cell>
          <cell r="K12">
            <v>660</v>
          </cell>
          <cell r="N12">
            <v>0</v>
          </cell>
          <cell r="O12">
            <v>1E-3</v>
          </cell>
          <cell r="P12">
            <v>430</v>
          </cell>
        </row>
        <row r="13">
          <cell r="A13">
            <v>105</v>
          </cell>
          <cell r="B13" t="str">
            <v>Ripio para empedrado</v>
          </cell>
          <cell r="C13" t="str">
            <v>Ton</v>
          </cell>
          <cell r="N13" t="e">
            <v>#N/A</v>
          </cell>
        </row>
        <row r="14">
          <cell r="A14">
            <v>106</v>
          </cell>
          <cell r="B14" t="str">
            <v>Piedra Bruta Negra</v>
          </cell>
          <cell r="C14" t="str">
            <v>m3</v>
          </cell>
          <cell r="D14">
            <v>16000</v>
          </cell>
          <cell r="F14" t="str">
            <v>Cantera utilizada por Felman</v>
          </cell>
          <cell r="G14" t="str">
            <v>Cantera Piedra Calle A</v>
          </cell>
          <cell r="H14" t="str">
            <v>m3</v>
          </cell>
          <cell r="I14">
            <v>16000</v>
          </cell>
          <cell r="J14">
            <v>12800</v>
          </cell>
          <cell r="K14">
            <v>28800</v>
          </cell>
          <cell r="N14">
            <v>10</v>
          </cell>
          <cell r="O14">
            <v>1.6</v>
          </cell>
          <cell r="P14">
            <v>800</v>
          </cell>
        </row>
        <row r="15">
          <cell r="A15">
            <v>107</v>
          </cell>
          <cell r="B15" t="str">
            <v>Cal Hidratada</v>
          </cell>
          <cell r="C15" t="str">
            <v>bolsa</v>
          </cell>
          <cell r="D15">
            <v>7500</v>
          </cell>
          <cell r="F15" t="str">
            <v>Bolsa de 17kg</v>
          </cell>
          <cell r="G15" t="str">
            <v>Puesto en obra</v>
          </cell>
          <cell r="H15" t="str">
            <v>kg</v>
          </cell>
          <cell r="I15">
            <v>441.1764705882353</v>
          </cell>
          <cell r="J15">
            <v>0</v>
          </cell>
          <cell r="K15">
            <v>441.1764705882353</v>
          </cell>
          <cell r="N15">
            <v>0</v>
          </cell>
          <cell r="O15">
            <v>0</v>
          </cell>
          <cell r="P15">
            <v>0</v>
          </cell>
        </row>
        <row r="16">
          <cell r="A16">
            <v>108</v>
          </cell>
          <cell r="B16" t="str">
            <v>Cal Triturada</v>
          </cell>
          <cell r="C16" t="str">
            <v>kg</v>
          </cell>
          <cell r="D16">
            <v>13000</v>
          </cell>
          <cell r="G16" t="str">
            <v>Puesto en obra</v>
          </cell>
          <cell r="H16" t="str">
            <v>kg</v>
          </cell>
          <cell r="I16">
            <v>764.70588235294122</v>
          </cell>
          <cell r="J16">
            <v>0</v>
          </cell>
          <cell r="K16">
            <v>764.70588235294122</v>
          </cell>
          <cell r="N16">
            <v>0</v>
          </cell>
        </row>
        <row r="17">
          <cell r="A17">
            <v>109</v>
          </cell>
          <cell r="B17" t="str">
            <v>Piedra Bruta Blanca</v>
          </cell>
          <cell r="C17" t="str">
            <v>m3</v>
          </cell>
          <cell r="N17" t="e">
            <v>#N/A</v>
          </cell>
        </row>
        <row r="18">
          <cell r="A18">
            <v>110</v>
          </cell>
          <cell r="B18" t="str">
            <v>Ladrillo común</v>
          </cell>
          <cell r="C18" t="str">
            <v>un</v>
          </cell>
          <cell r="D18">
            <v>250</v>
          </cell>
          <cell r="F18" t="str">
            <v>A&amp;D S.R.L.</v>
          </cell>
          <cell r="G18" t="str">
            <v>Puesto en obra</v>
          </cell>
          <cell r="H18" t="str">
            <v>un</v>
          </cell>
          <cell r="I18">
            <v>250</v>
          </cell>
          <cell r="J18">
            <v>0</v>
          </cell>
          <cell r="K18">
            <v>250</v>
          </cell>
          <cell r="N18">
            <v>0</v>
          </cell>
          <cell r="O18">
            <v>0</v>
          </cell>
          <cell r="P18">
            <v>0</v>
          </cell>
        </row>
        <row r="19">
          <cell r="A19">
            <v>111</v>
          </cell>
          <cell r="B19" t="str">
            <v>Ladrillo hueco 6 tubos</v>
          </cell>
          <cell r="C19" t="str">
            <v>un</v>
          </cell>
          <cell r="N19" t="e">
            <v>#N/A</v>
          </cell>
        </row>
        <row r="20">
          <cell r="A20">
            <v>112</v>
          </cell>
          <cell r="B20" t="str">
            <v>Ladrillo prensado Tobati</v>
          </cell>
          <cell r="C20" t="str">
            <v>un</v>
          </cell>
          <cell r="D20">
            <v>420</v>
          </cell>
          <cell r="N20" t="e">
            <v>#N/A</v>
          </cell>
        </row>
        <row r="21">
          <cell r="A21">
            <v>113</v>
          </cell>
          <cell r="B21" t="str">
            <v>Caño para desagüe PVC 100mm</v>
          </cell>
          <cell r="C21" t="str">
            <v>m</v>
          </cell>
          <cell r="D21">
            <v>20000</v>
          </cell>
          <cell r="G21" t="str">
            <v>Puesto en obra</v>
          </cell>
          <cell r="H21" t="str">
            <v>m</v>
          </cell>
          <cell r="I21">
            <v>20000</v>
          </cell>
          <cell r="J21">
            <v>0</v>
          </cell>
          <cell r="K21">
            <v>20000</v>
          </cell>
          <cell r="N21">
            <v>0</v>
          </cell>
        </row>
        <row r="22">
          <cell r="A22">
            <v>114</v>
          </cell>
          <cell r="B22" t="str">
            <v>Tapa de hormigón 40x40x5cm</v>
          </cell>
          <cell r="C22" t="str">
            <v>un</v>
          </cell>
          <cell r="D22">
            <v>12000</v>
          </cell>
          <cell r="G22" t="str">
            <v>Puesto en obra</v>
          </cell>
          <cell r="H22" t="str">
            <v>un</v>
          </cell>
          <cell r="I22">
            <v>12000</v>
          </cell>
          <cell r="J22">
            <v>0</v>
          </cell>
          <cell r="K22">
            <v>12000</v>
          </cell>
          <cell r="N22">
            <v>0</v>
          </cell>
        </row>
        <row r="23">
          <cell r="A23">
            <v>115</v>
          </cell>
          <cell r="B23" t="str">
            <v>Tapa de hormigón 60x60x5cm</v>
          </cell>
          <cell r="C23" t="str">
            <v>un</v>
          </cell>
          <cell r="D23">
            <v>63000</v>
          </cell>
          <cell r="G23" t="str">
            <v>Puesto en obra</v>
          </cell>
          <cell r="H23" t="str">
            <v>un</v>
          </cell>
          <cell r="I23">
            <v>63000</v>
          </cell>
          <cell r="J23">
            <v>0</v>
          </cell>
          <cell r="K23">
            <v>63000</v>
          </cell>
          <cell r="N23">
            <v>0</v>
          </cell>
        </row>
        <row r="24">
          <cell r="A24">
            <v>116</v>
          </cell>
          <cell r="B24" t="str">
            <v>Caño para desagüe PVC 75mm</v>
          </cell>
          <cell r="C24" t="str">
            <v>m</v>
          </cell>
          <cell r="D24">
            <v>15000</v>
          </cell>
          <cell r="G24" t="str">
            <v>Puesto en obra</v>
          </cell>
          <cell r="H24" t="str">
            <v>m</v>
          </cell>
          <cell r="I24">
            <v>15000</v>
          </cell>
          <cell r="J24">
            <v>0</v>
          </cell>
          <cell r="K24">
            <v>15000</v>
          </cell>
          <cell r="N24">
            <v>0</v>
          </cell>
        </row>
        <row r="25">
          <cell r="A25">
            <v>117</v>
          </cell>
          <cell r="B25" t="str">
            <v>Accesorios para bajada pluvial</v>
          </cell>
          <cell r="C25" t="str">
            <v>m</v>
          </cell>
          <cell r="D25">
            <v>3500</v>
          </cell>
          <cell r="G25" t="str">
            <v>Puesto en obra</v>
          </cell>
          <cell r="H25" t="str">
            <v>m</v>
          </cell>
          <cell r="I25">
            <v>3500</v>
          </cell>
          <cell r="J25">
            <v>0</v>
          </cell>
          <cell r="K25">
            <v>3500</v>
          </cell>
          <cell r="N25">
            <v>0</v>
          </cell>
        </row>
        <row r="26">
          <cell r="A26">
            <v>118</v>
          </cell>
          <cell r="N26" t="e">
            <v>#N/A</v>
          </cell>
        </row>
        <row r="27">
          <cell r="A27">
            <v>119</v>
          </cell>
          <cell r="N27" t="e">
            <v>#N/A</v>
          </cell>
        </row>
        <row r="28">
          <cell r="A28">
            <v>120</v>
          </cell>
          <cell r="N28" t="e">
            <v>#N/A</v>
          </cell>
        </row>
        <row r="29">
          <cell r="A29">
            <v>121</v>
          </cell>
          <cell r="N29" t="e">
            <v>#N/A</v>
          </cell>
        </row>
        <row r="30">
          <cell r="A30">
            <v>122</v>
          </cell>
          <cell r="N30" t="e">
            <v>#N/A</v>
          </cell>
        </row>
        <row r="31">
          <cell r="A31">
            <v>123</v>
          </cell>
          <cell r="N31" t="e">
            <v>#N/A</v>
          </cell>
        </row>
        <row r="32">
          <cell r="A32">
            <v>124</v>
          </cell>
          <cell r="N32" t="e">
            <v>#N/A</v>
          </cell>
        </row>
        <row r="33">
          <cell r="A33">
            <v>125</v>
          </cell>
          <cell r="N33" t="e">
            <v>#N/A</v>
          </cell>
        </row>
        <row r="34">
          <cell r="A34">
            <v>126</v>
          </cell>
          <cell r="N34" t="e">
            <v>#N/A</v>
          </cell>
        </row>
        <row r="35">
          <cell r="B35" t="str">
            <v>HORMIGON ARMADO</v>
          </cell>
        </row>
        <row r="36">
          <cell r="A36">
            <v>127</v>
          </cell>
          <cell r="B36" t="str">
            <v>Acero para refuerzo</v>
          </cell>
          <cell r="C36" t="str">
            <v>kg</v>
          </cell>
          <cell r="D36">
            <v>5250</v>
          </cell>
          <cell r="F36" t="str">
            <v>A retirar</v>
          </cell>
          <cell r="G36" t="str">
            <v>Acepar</v>
          </cell>
          <cell r="H36" t="str">
            <v>kg</v>
          </cell>
          <cell r="I36">
            <v>5250</v>
          </cell>
          <cell r="J36">
            <v>171</v>
          </cell>
          <cell r="K36">
            <v>5421</v>
          </cell>
          <cell r="N36">
            <v>396.59000000000003</v>
          </cell>
          <cell r="O36">
            <v>1E-3</v>
          </cell>
          <cell r="P36">
            <v>430</v>
          </cell>
        </row>
        <row r="37">
          <cell r="A37">
            <v>128</v>
          </cell>
          <cell r="B37" t="str">
            <v>Alambre negro de atar</v>
          </cell>
          <cell r="C37" t="str">
            <v>kg</v>
          </cell>
          <cell r="D37">
            <v>7000</v>
          </cell>
          <cell r="F37" t="str">
            <v>Ogara</v>
          </cell>
          <cell r="G37" t="str">
            <v>Puesto en obra</v>
          </cell>
          <cell r="H37" t="str">
            <v>kg</v>
          </cell>
          <cell r="I37">
            <v>7000</v>
          </cell>
          <cell r="J37">
            <v>0</v>
          </cell>
          <cell r="K37">
            <v>7000</v>
          </cell>
          <cell r="N37">
            <v>0</v>
          </cell>
        </row>
        <row r="38">
          <cell r="A38">
            <v>129</v>
          </cell>
          <cell r="B38" t="str">
            <v>Clavo</v>
          </cell>
          <cell r="C38" t="str">
            <v>kg</v>
          </cell>
          <cell r="D38">
            <v>7000</v>
          </cell>
          <cell r="F38" t="str">
            <v>Ogara</v>
          </cell>
          <cell r="G38" t="str">
            <v>Puesto en obra</v>
          </cell>
          <cell r="H38" t="str">
            <v>kg</v>
          </cell>
          <cell r="I38">
            <v>7000</v>
          </cell>
          <cell r="J38">
            <v>0</v>
          </cell>
          <cell r="K38">
            <v>7000</v>
          </cell>
          <cell r="N38">
            <v>0</v>
          </cell>
        </row>
        <row r="39">
          <cell r="A39">
            <v>130</v>
          </cell>
          <cell r="B39" t="str">
            <v>Alambre de trinca</v>
          </cell>
          <cell r="C39" t="str">
            <v>kg</v>
          </cell>
          <cell r="N39" t="e">
            <v>#N/A</v>
          </cell>
        </row>
        <row r="40">
          <cell r="A40">
            <v>131</v>
          </cell>
          <cell r="B40" t="str">
            <v>Piedra Triturada Tipo III</v>
          </cell>
          <cell r="C40" t="str">
            <v>Ton</v>
          </cell>
          <cell r="D40">
            <v>33000</v>
          </cell>
          <cell r="F40" t="str">
            <v>sin IVA</v>
          </cell>
          <cell r="G40" t="str">
            <v>Cantera Felman</v>
          </cell>
          <cell r="H40" t="str">
            <v>Ton</v>
          </cell>
          <cell r="I40">
            <v>33000</v>
          </cell>
          <cell r="J40">
            <v>6036</v>
          </cell>
          <cell r="K40">
            <v>39036</v>
          </cell>
          <cell r="N40">
            <v>6.4899999999999984</v>
          </cell>
          <cell r="O40">
            <v>1</v>
          </cell>
          <cell r="P40">
            <v>930</v>
          </cell>
        </row>
        <row r="41">
          <cell r="A41">
            <v>132</v>
          </cell>
          <cell r="B41" t="str">
            <v>Piedra Triturada Tipo IV</v>
          </cell>
          <cell r="C41" t="str">
            <v>Ton</v>
          </cell>
          <cell r="D41">
            <v>33600</v>
          </cell>
          <cell r="F41" t="str">
            <v>Cantera Felman sin IVA</v>
          </cell>
          <cell r="G41" t="str">
            <v>Cantera Felman</v>
          </cell>
          <cell r="H41" t="str">
            <v>Ton</v>
          </cell>
          <cell r="I41">
            <v>33600</v>
          </cell>
          <cell r="J41">
            <v>6036</v>
          </cell>
          <cell r="K41">
            <v>39636</v>
          </cell>
          <cell r="N41">
            <v>6.4899999999999984</v>
          </cell>
          <cell r="O41">
            <v>1</v>
          </cell>
          <cell r="P41">
            <v>930</v>
          </cell>
        </row>
        <row r="42">
          <cell r="A42">
            <v>133</v>
          </cell>
          <cell r="B42" t="str">
            <v>Piedra Triturada Tipo V</v>
          </cell>
          <cell r="C42" t="str">
            <v>Ton</v>
          </cell>
          <cell r="D42">
            <v>36960</v>
          </cell>
          <cell r="F42" t="str">
            <v>Cantera Felman sin IVA</v>
          </cell>
          <cell r="G42" t="str">
            <v>Cantera Felman</v>
          </cell>
          <cell r="H42" t="str">
            <v>Ton</v>
          </cell>
          <cell r="I42">
            <v>36960</v>
          </cell>
          <cell r="J42">
            <v>6036</v>
          </cell>
          <cell r="K42">
            <v>42996</v>
          </cell>
          <cell r="N42">
            <v>6.4899999999999984</v>
          </cell>
          <cell r="O42">
            <v>1</v>
          </cell>
          <cell r="P42">
            <v>930</v>
          </cell>
        </row>
        <row r="43">
          <cell r="A43">
            <v>134</v>
          </cell>
          <cell r="B43" t="str">
            <v>Piedra Triturada Tipo VI</v>
          </cell>
          <cell r="C43" t="str">
            <v>Ton</v>
          </cell>
          <cell r="D43">
            <v>30000</v>
          </cell>
          <cell r="F43" t="str">
            <v>Cantera Felman sin IVA</v>
          </cell>
          <cell r="G43" t="str">
            <v>Cantera Felman</v>
          </cell>
          <cell r="H43" t="str">
            <v>Ton</v>
          </cell>
          <cell r="I43">
            <v>30000</v>
          </cell>
          <cell r="J43">
            <v>6036</v>
          </cell>
          <cell r="K43">
            <v>36036</v>
          </cell>
          <cell r="N43">
            <v>6.4899999999999984</v>
          </cell>
          <cell r="O43">
            <v>1</v>
          </cell>
          <cell r="P43">
            <v>930</v>
          </cell>
        </row>
        <row r="44">
          <cell r="A44">
            <v>135</v>
          </cell>
          <cell r="B44" t="str">
            <v>Hormigón tipo fck=9MPa (incluye mano de obra)</v>
          </cell>
          <cell r="C44" t="str">
            <v>m3</v>
          </cell>
          <cell r="D44">
            <v>438866</v>
          </cell>
          <cell r="G44" t="str">
            <v>Puesto en obra</v>
          </cell>
          <cell r="H44" t="str">
            <v>m3</v>
          </cell>
          <cell r="I44">
            <v>438866</v>
          </cell>
          <cell r="J44">
            <v>0</v>
          </cell>
          <cell r="K44">
            <v>438866</v>
          </cell>
          <cell r="N44">
            <v>0</v>
          </cell>
        </row>
        <row r="45">
          <cell r="A45">
            <v>136</v>
          </cell>
          <cell r="B45" t="str">
            <v>Hormigón tipo fck=15MPa</v>
          </cell>
          <cell r="C45" t="str">
            <v>m3</v>
          </cell>
          <cell r="N45" t="e">
            <v>#N/A</v>
          </cell>
        </row>
        <row r="46">
          <cell r="A46">
            <v>137</v>
          </cell>
          <cell r="B46" t="str">
            <v>Hormigón tipo fck=21MPa (incluye mano de obra)</v>
          </cell>
          <cell r="C46" t="str">
            <v>m3</v>
          </cell>
          <cell r="D46">
            <v>667335</v>
          </cell>
          <cell r="G46" t="str">
            <v>Puesto en obra</v>
          </cell>
          <cell r="H46" t="str">
            <v>m3</v>
          </cell>
          <cell r="I46">
            <v>667335</v>
          </cell>
          <cell r="J46">
            <v>0</v>
          </cell>
          <cell r="K46">
            <v>667335</v>
          </cell>
          <cell r="N46">
            <v>0</v>
          </cell>
        </row>
        <row r="47">
          <cell r="A47">
            <v>138</v>
          </cell>
          <cell r="B47" t="str">
            <v>Hormigón tipo fck=24MPa</v>
          </cell>
          <cell r="C47" t="str">
            <v>m3</v>
          </cell>
          <cell r="N47" t="e">
            <v>#N/A</v>
          </cell>
        </row>
        <row r="48">
          <cell r="A48">
            <v>139</v>
          </cell>
          <cell r="B48" t="str">
            <v>Encofrado</v>
          </cell>
          <cell r="C48" t="str">
            <v>m2</v>
          </cell>
          <cell r="D48">
            <v>32000</v>
          </cell>
          <cell r="G48" t="str">
            <v>Puesto en obra</v>
          </cell>
          <cell r="H48" t="str">
            <v>m2</v>
          </cell>
          <cell r="I48">
            <v>32000</v>
          </cell>
          <cell r="J48">
            <v>0</v>
          </cell>
          <cell r="K48">
            <v>32000</v>
          </cell>
          <cell r="N48">
            <v>0</v>
          </cell>
        </row>
        <row r="49">
          <cell r="A49">
            <v>140</v>
          </cell>
          <cell r="B49" t="str">
            <v>Hormigón tipo fck=18MPa (incluye mano de obra)</v>
          </cell>
          <cell r="C49" t="str">
            <v>m3</v>
          </cell>
          <cell r="D49">
            <v>648770</v>
          </cell>
          <cell r="G49" t="str">
            <v>Puesto en obra</v>
          </cell>
          <cell r="H49" t="str">
            <v>m3</v>
          </cell>
          <cell r="I49">
            <v>648770</v>
          </cell>
          <cell r="J49">
            <v>0</v>
          </cell>
          <cell r="K49">
            <v>648770</v>
          </cell>
          <cell r="N49">
            <v>0</v>
          </cell>
        </row>
        <row r="50">
          <cell r="A50">
            <v>141</v>
          </cell>
          <cell r="B50" t="str">
            <v>Acero para refuerzo (incluye mano de obra)</v>
          </cell>
          <cell r="C50" t="str">
            <v>kg</v>
          </cell>
          <cell r="D50">
            <v>7201.2079999999996</v>
          </cell>
          <cell r="G50" t="str">
            <v>Puesto en obra</v>
          </cell>
          <cell r="H50" t="str">
            <v>kg</v>
          </cell>
          <cell r="I50">
            <v>7201.2079999999996</v>
          </cell>
          <cell r="J50">
            <v>0</v>
          </cell>
          <cell r="K50">
            <v>7201.2079999999996</v>
          </cell>
          <cell r="N50">
            <v>0</v>
          </cell>
        </row>
        <row r="51">
          <cell r="A51">
            <v>142</v>
          </cell>
          <cell r="N51" t="e">
            <v>#N/A</v>
          </cell>
        </row>
        <row r="52">
          <cell r="A52">
            <v>143</v>
          </cell>
          <cell r="N52" t="e">
            <v>#N/A</v>
          </cell>
        </row>
        <row r="53">
          <cell r="A53">
            <v>144</v>
          </cell>
          <cell r="N53" t="e">
            <v>#N/A</v>
          </cell>
        </row>
        <row r="54">
          <cell r="A54">
            <v>145</v>
          </cell>
          <cell r="N54" t="e">
            <v>#N/A</v>
          </cell>
        </row>
        <row r="55">
          <cell r="A55">
            <v>146</v>
          </cell>
          <cell r="N55" t="e">
            <v>#N/A</v>
          </cell>
        </row>
        <row r="56">
          <cell r="B56" t="str">
            <v>AISLACION</v>
          </cell>
        </row>
        <row r="57">
          <cell r="A57">
            <v>147</v>
          </cell>
          <cell r="B57" t="str">
            <v>Asfalkote</v>
          </cell>
          <cell r="C57" t="str">
            <v>kg</v>
          </cell>
          <cell r="D57">
            <v>4600</v>
          </cell>
          <cell r="G57" t="str">
            <v>Puesto en obra</v>
          </cell>
          <cell r="H57" t="str">
            <v>kg</v>
          </cell>
          <cell r="I57">
            <v>4600</v>
          </cell>
          <cell r="J57">
            <v>0</v>
          </cell>
          <cell r="K57">
            <v>4600</v>
          </cell>
          <cell r="N57">
            <v>0</v>
          </cell>
        </row>
        <row r="58">
          <cell r="A58">
            <v>148</v>
          </cell>
          <cell r="B58" t="str">
            <v>Betocem Hidrófugo</v>
          </cell>
          <cell r="C58" t="str">
            <v>lts</v>
          </cell>
          <cell r="D58">
            <v>4500</v>
          </cell>
          <cell r="G58" t="str">
            <v>Puesto en obra</v>
          </cell>
          <cell r="H58" t="str">
            <v>lts</v>
          </cell>
          <cell r="I58">
            <v>4500</v>
          </cell>
          <cell r="J58">
            <v>0</v>
          </cell>
          <cell r="K58">
            <v>4500</v>
          </cell>
          <cell r="N58">
            <v>0</v>
          </cell>
        </row>
        <row r="59">
          <cell r="A59">
            <v>149</v>
          </cell>
          <cell r="B59" t="str">
            <v>Cascote cerámico</v>
          </cell>
          <cell r="C59" t="str">
            <v>m3</v>
          </cell>
          <cell r="D59">
            <v>35000</v>
          </cell>
          <cell r="G59" t="str">
            <v>Puesto en obra</v>
          </cell>
          <cell r="H59" t="str">
            <v>m3</v>
          </cell>
          <cell r="I59">
            <v>35000</v>
          </cell>
          <cell r="J59">
            <v>0</v>
          </cell>
          <cell r="K59">
            <v>35000</v>
          </cell>
          <cell r="N59">
            <v>0</v>
          </cell>
        </row>
        <row r="60">
          <cell r="A60">
            <v>150</v>
          </cell>
          <cell r="B60" t="str">
            <v>Membrana asfáltica de 2mm</v>
          </cell>
          <cell r="C60" t="str">
            <v>rollo</v>
          </cell>
          <cell r="D60">
            <v>83636.363636363632</v>
          </cell>
          <cell r="F60" t="str">
            <v>Rollo de 10x1m</v>
          </cell>
          <cell r="G60" t="str">
            <v>Puesto en obra</v>
          </cell>
          <cell r="H60" t="str">
            <v>m2</v>
          </cell>
          <cell r="I60">
            <v>8363.636363636364</v>
          </cell>
          <cell r="J60">
            <v>0</v>
          </cell>
          <cell r="K60">
            <v>8363.636363636364</v>
          </cell>
          <cell r="N60">
            <v>0</v>
          </cell>
        </row>
        <row r="61">
          <cell r="A61">
            <v>151</v>
          </cell>
          <cell r="B61" t="str">
            <v>Membrana asfáltica de 3mm</v>
          </cell>
          <cell r="C61" t="str">
            <v>rollo</v>
          </cell>
          <cell r="D61">
            <v>101818.18181818181</v>
          </cell>
          <cell r="F61" t="str">
            <v>Rollo de 10x1m</v>
          </cell>
          <cell r="G61" t="str">
            <v>Puesto en obra</v>
          </cell>
          <cell r="H61" t="str">
            <v>m2</v>
          </cell>
          <cell r="I61">
            <v>10181.81818181818</v>
          </cell>
          <cell r="J61">
            <v>0</v>
          </cell>
          <cell r="K61">
            <v>10181.81818181818</v>
          </cell>
          <cell r="N61">
            <v>0</v>
          </cell>
        </row>
        <row r="62">
          <cell r="A62">
            <v>152</v>
          </cell>
          <cell r="B62" t="str">
            <v>Membrana asfáltica de 4mm</v>
          </cell>
          <cell r="C62" t="str">
            <v>rollo</v>
          </cell>
          <cell r="D62">
            <v>117272.72727272726</v>
          </cell>
          <cell r="F62" t="str">
            <v>Rollo de 10x1m</v>
          </cell>
          <cell r="G62" t="str">
            <v>Puesto en obra</v>
          </cell>
          <cell r="H62" t="str">
            <v>m2</v>
          </cell>
          <cell r="I62">
            <v>11727.272727272726</v>
          </cell>
          <cell r="J62">
            <v>0</v>
          </cell>
          <cell r="K62">
            <v>11727.272727272726</v>
          </cell>
        </row>
        <row r="63">
          <cell r="A63">
            <v>153</v>
          </cell>
          <cell r="B63" t="str">
            <v>Bitumex</v>
          </cell>
          <cell r="C63" t="str">
            <v>lts</v>
          </cell>
          <cell r="D63">
            <v>8400</v>
          </cell>
          <cell r="G63" t="str">
            <v>Puesto en obra</v>
          </cell>
          <cell r="H63" t="str">
            <v>m2</v>
          </cell>
          <cell r="I63">
            <v>8400</v>
          </cell>
          <cell r="J63">
            <v>0</v>
          </cell>
          <cell r="K63">
            <v>8400</v>
          </cell>
          <cell r="N63">
            <v>0</v>
          </cell>
        </row>
        <row r="64">
          <cell r="A64">
            <v>154</v>
          </cell>
          <cell r="B64" t="str">
            <v>Tejuelita de 1ª</v>
          </cell>
          <cell r="C64" t="str">
            <v>un</v>
          </cell>
          <cell r="D64">
            <v>263.63636363636363</v>
          </cell>
          <cell r="G64" t="str">
            <v>Puesto en obra</v>
          </cell>
          <cell r="H64" t="str">
            <v>un</v>
          </cell>
          <cell r="I64">
            <v>263.63636363636363</v>
          </cell>
          <cell r="J64">
            <v>0</v>
          </cell>
          <cell r="K64">
            <v>263.63636363636363</v>
          </cell>
          <cell r="N64">
            <v>0</v>
          </cell>
        </row>
        <row r="65">
          <cell r="A65">
            <v>155</v>
          </cell>
          <cell r="B65" t="str">
            <v>Hidrofugo Ceresita</v>
          </cell>
          <cell r="C65" t="str">
            <v>balde</v>
          </cell>
          <cell r="D65">
            <v>45454.545454545449</v>
          </cell>
          <cell r="G65" t="str">
            <v>Puesto en obra</v>
          </cell>
          <cell r="H65" t="str">
            <v>kg</v>
          </cell>
          <cell r="I65">
            <v>45454.545454545449</v>
          </cell>
          <cell r="J65">
            <v>0</v>
          </cell>
          <cell r="K65">
            <v>45454.545454545449</v>
          </cell>
          <cell r="N65">
            <v>0</v>
          </cell>
        </row>
        <row r="66">
          <cell r="A66">
            <v>156</v>
          </cell>
          <cell r="B66" t="str">
            <v>Hidrofugo Vedacit</v>
          </cell>
          <cell r="C66" t="str">
            <v>balde</v>
          </cell>
          <cell r="D66">
            <v>49999.999999999993</v>
          </cell>
          <cell r="G66" t="str">
            <v>Puesto en obra</v>
          </cell>
          <cell r="H66" t="str">
            <v>kg</v>
          </cell>
          <cell r="J66">
            <v>0</v>
          </cell>
          <cell r="K66">
            <v>0</v>
          </cell>
          <cell r="N66">
            <v>0</v>
          </cell>
        </row>
        <row r="67">
          <cell r="A67">
            <v>157</v>
          </cell>
          <cell r="B67" t="str">
            <v>Statofit</v>
          </cell>
          <cell r="C67" t="str">
            <v>kg</v>
          </cell>
          <cell r="D67">
            <v>2500</v>
          </cell>
          <cell r="G67" t="str">
            <v>Puesto en obra</v>
          </cell>
          <cell r="H67" t="str">
            <v>kg</v>
          </cell>
          <cell r="I67">
            <v>2500</v>
          </cell>
          <cell r="J67">
            <v>0</v>
          </cell>
          <cell r="K67">
            <v>2500</v>
          </cell>
          <cell r="N67">
            <v>0</v>
          </cell>
        </row>
        <row r="68">
          <cell r="A68">
            <v>158</v>
          </cell>
          <cell r="B68" t="str">
            <v>Membrana de aislación con aluminio</v>
          </cell>
          <cell r="C68" t="str">
            <v>m2</v>
          </cell>
          <cell r="D68">
            <v>11000</v>
          </cell>
          <cell r="G68" t="str">
            <v>Puesto en obra</v>
          </cell>
          <cell r="H68" t="str">
            <v>m2</v>
          </cell>
          <cell r="I68">
            <v>11000</v>
          </cell>
          <cell r="J68">
            <v>0</v>
          </cell>
          <cell r="K68">
            <v>11000</v>
          </cell>
          <cell r="N68">
            <v>0</v>
          </cell>
        </row>
        <row r="69">
          <cell r="A69">
            <v>159</v>
          </cell>
          <cell r="N69" t="e">
            <v>#N/A</v>
          </cell>
        </row>
        <row r="70">
          <cell r="A70">
            <v>160</v>
          </cell>
          <cell r="N70" t="e">
            <v>#N/A</v>
          </cell>
        </row>
        <row r="71">
          <cell r="A71">
            <v>161</v>
          </cell>
          <cell r="N71" t="e">
            <v>#N/A</v>
          </cell>
        </row>
        <row r="72">
          <cell r="A72">
            <v>162</v>
          </cell>
          <cell r="N72" t="e">
            <v>#N/A</v>
          </cell>
        </row>
        <row r="73">
          <cell r="B73" t="str">
            <v>TECHO</v>
          </cell>
        </row>
        <row r="74">
          <cell r="A74">
            <v>163</v>
          </cell>
          <cell r="B74" t="str">
            <v>Teja de 1ª</v>
          </cell>
          <cell r="C74" t="str">
            <v>un</v>
          </cell>
          <cell r="N74" t="e">
            <v>#N/A</v>
          </cell>
        </row>
        <row r="75">
          <cell r="A75">
            <v>164</v>
          </cell>
          <cell r="B75" t="str">
            <v>Tejuelón de 1ª</v>
          </cell>
          <cell r="C75" t="str">
            <v>un</v>
          </cell>
          <cell r="N75" t="e">
            <v>#N/A</v>
          </cell>
        </row>
        <row r="76">
          <cell r="A76">
            <v>165</v>
          </cell>
          <cell r="B76" t="str">
            <v>Chapa de fibrocemento</v>
          </cell>
          <cell r="C76" t="str">
            <v>m2</v>
          </cell>
          <cell r="D76">
            <v>62000</v>
          </cell>
          <cell r="G76" t="str">
            <v>Puesto en obra</v>
          </cell>
          <cell r="H76" t="str">
            <v>m2</v>
          </cell>
          <cell r="I76">
            <v>62000</v>
          </cell>
          <cell r="J76">
            <v>0</v>
          </cell>
          <cell r="K76">
            <v>62000</v>
          </cell>
          <cell r="N76">
            <v>0</v>
          </cell>
          <cell r="O76">
            <v>0</v>
          </cell>
        </row>
        <row r="77">
          <cell r="A77">
            <v>166</v>
          </cell>
          <cell r="B77" t="str">
            <v>Chapa galvanizada</v>
          </cell>
          <cell r="C77" t="str">
            <v>un</v>
          </cell>
          <cell r="D77">
            <v>14545.454545454544</v>
          </cell>
          <cell r="F77" t="str">
            <v>Chapa de 2x1m</v>
          </cell>
          <cell r="G77" t="str">
            <v>Puesto en obra</v>
          </cell>
          <cell r="H77" t="str">
            <v>m2</v>
          </cell>
          <cell r="I77">
            <v>7272.7272727272721</v>
          </cell>
          <cell r="J77">
            <v>0</v>
          </cell>
          <cell r="K77">
            <v>7272.7272727272721</v>
          </cell>
          <cell r="N77">
            <v>0</v>
          </cell>
        </row>
        <row r="78">
          <cell r="A78">
            <v>167</v>
          </cell>
          <cell r="B78" t="str">
            <v>Estructura metálica para fibrocemento</v>
          </cell>
          <cell r="C78" t="str">
            <v>m2</v>
          </cell>
          <cell r="D78">
            <v>30000</v>
          </cell>
          <cell r="G78" t="str">
            <v>Puesto en obra</v>
          </cell>
          <cell r="H78" t="str">
            <v>m2</v>
          </cell>
          <cell r="I78">
            <v>30000</v>
          </cell>
          <cell r="J78">
            <v>0</v>
          </cell>
          <cell r="K78">
            <v>30000</v>
          </cell>
          <cell r="N78">
            <v>0</v>
          </cell>
        </row>
        <row r="79">
          <cell r="A79">
            <v>168</v>
          </cell>
          <cell r="B79" t="str">
            <v>Chapa de madera tersiada de 6mm</v>
          </cell>
          <cell r="C79" t="str">
            <v>m2</v>
          </cell>
          <cell r="D79">
            <v>8000</v>
          </cell>
          <cell r="G79" t="str">
            <v>Puesto en obra</v>
          </cell>
          <cell r="H79" t="str">
            <v>m2</v>
          </cell>
          <cell r="I79">
            <v>8000</v>
          </cell>
          <cell r="J79">
            <v>0</v>
          </cell>
          <cell r="K79">
            <v>8000</v>
          </cell>
          <cell r="N79">
            <v>0</v>
          </cell>
        </row>
        <row r="80">
          <cell r="A80">
            <v>169</v>
          </cell>
          <cell r="B80" t="str">
            <v>Plancha de isopor - esp. 1,5cm</v>
          </cell>
          <cell r="C80" t="str">
            <v>m2</v>
          </cell>
          <cell r="D80">
            <v>2500</v>
          </cell>
          <cell r="G80" t="str">
            <v>Puesto en obra</v>
          </cell>
          <cell r="H80" t="str">
            <v>m2</v>
          </cell>
          <cell r="I80">
            <v>2500</v>
          </cell>
          <cell r="J80">
            <v>0</v>
          </cell>
          <cell r="K80">
            <v>2500</v>
          </cell>
          <cell r="N80">
            <v>0</v>
          </cell>
        </row>
        <row r="81">
          <cell r="A81">
            <v>170</v>
          </cell>
          <cell r="B81" t="str">
            <v>Cumbrera de chapa</v>
          </cell>
          <cell r="C81" t="str">
            <v>Gl</v>
          </cell>
          <cell r="D81">
            <v>3500</v>
          </cell>
          <cell r="G81" t="str">
            <v>Puesto en obra</v>
          </cell>
          <cell r="H81" t="str">
            <v>Gl</v>
          </cell>
          <cell r="I81">
            <v>3500</v>
          </cell>
          <cell r="J81">
            <v>0</v>
          </cell>
          <cell r="K81">
            <v>3500</v>
          </cell>
          <cell r="N81">
            <v>0</v>
          </cell>
        </row>
        <row r="82">
          <cell r="A82">
            <v>171</v>
          </cell>
          <cell r="B82" t="str">
            <v>Clavo de fijación de la chapa de fibrocemento</v>
          </cell>
          <cell r="C82" t="str">
            <v>un</v>
          </cell>
          <cell r="D82">
            <v>1500</v>
          </cell>
          <cell r="G82" t="str">
            <v>Puesto en obra</v>
          </cell>
          <cell r="H82" t="str">
            <v>un</v>
          </cell>
          <cell r="I82">
            <v>1500</v>
          </cell>
          <cell r="J82">
            <v>0</v>
          </cell>
          <cell r="K82">
            <v>1500</v>
          </cell>
          <cell r="N82">
            <v>0</v>
          </cell>
        </row>
        <row r="83">
          <cell r="A83">
            <v>172</v>
          </cell>
          <cell r="B83" t="str">
            <v>Canalete 90 6,00mx1,0m0x8mm</v>
          </cell>
          <cell r="C83" t="str">
            <v>un</v>
          </cell>
          <cell r="D83">
            <v>433000</v>
          </cell>
          <cell r="G83" t="str">
            <v>Puesto en obra</v>
          </cell>
          <cell r="H83" t="str">
            <v>un</v>
          </cell>
          <cell r="I83">
            <v>433000</v>
          </cell>
          <cell r="J83">
            <v>0</v>
          </cell>
          <cell r="K83">
            <v>433000</v>
          </cell>
          <cell r="N83">
            <v>0</v>
          </cell>
        </row>
        <row r="84">
          <cell r="A84">
            <v>173</v>
          </cell>
          <cell r="B84" t="str">
            <v>Varilla de 5/16x500mm</v>
          </cell>
          <cell r="C84" t="str">
            <v>un</v>
          </cell>
          <cell r="D84">
            <v>3500</v>
          </cell>
          <cell r="G84" t="str">
            <v>Puesto en obra</v>
          </cell>
          <cell r="H84" t="str">
            <v>un</v>
          </cell>
          <cell r="I84">
            <v>3500</v>
          </cell>
          <cell r="J84">
            <v>0</v>
          </cell>
          <cell r="K84">
            <v>3500</v>
          </cell>
          <cell r="N84">
            <v>0</v>
          </cell>
        </row>
        <row r="85">
          <cell r="A85">
            <v>174</v>
          </cell>
          <cell r="B85" t="str">
            <v>Fijaciones intermedias para canalete 90</v>
          </cell>
          <cell r="C85" t="str">
            <v>un</v>
          </cell>
          <cell r="D85">
            <v>3000</v>
          </cell>
          <cell r="G85" t="str">
            <v>Puesto en obra</v>
          </cell>
          <cell r="H85" t="str">
            <v>un</v>
          </cell>
          <cell r="I85">
            <v>3000</v>
          </cell>
          <cell r="J85">
            <v>0</v>
          </cell>
          <cell r="K85">
            <v>3000</v>
          </cell>
          <cell r="N85">
            <v>0</v>
          </cell>
        </row>
        <row r="86">
          <cell r="A86">
            <v>175</v>
          </cell>
          <cell r="B86" t="str">
            <v>Tensores de hierro para canalete 90</v>
          </cell>
          <cell r="C86" t="str">
            <v>un</v>
          </cell>
          <cell r="D86">
            <v>22000</v>
          </cell>
          <cell r="G86" t="str">
            <v>Puesto en obra</v>
          </cell>
          <cell r="H86" t="str">
            <v>un</v>
          </cell>
          <cell r="I86">
            <v>22000</v>
          </cell>
          <cell r="J86">
            <v>0</v>
          </cell>
          <cell r="K86">
            <v>22000</v>
          </cell>
          <cell r="N86">
            <v>0</v>
          </cell>
        </row>
        <row r="87">
          <cell r="A87">
            <v>176</v>
          </cell>
          <cell r="B87" t="str">
            <v>Cumbreras articuladas para canalete 90</v>
          </cell>
          <cell r="C87" t="str">
            <v>par</v>
          </cell>
          <cell r="D87">
            <v>118000</v>
          </cell>
          <cell r="G87" t="str">
            <v>Puesto en obra</v>
          </cell>
          <cell r="H87" t="str">
            <v>par</v>
          </cell>
          <cell r="I87">
            <v>118000</v>
          </cell>
          <cell r="J87">
            <v>0</v>
          </cell>
          <cell r="K87">
            <v>118000</v>
          </cell>
          <cell r="N87">
            <v>0</v>
          </cell>
        </row>
        <row r="88">
          <cell r="A88">
            <v>177</v>
          </cell>
          <cell r="N88" t="e">
            <v>#N/A</v>
          </cell>
        </row>
        <row r="89">
          <cell r="B89" t="str">
            <v>PISOS</v>
          </cell>
        </row>
        <row r="90">
          <cell r="A90">
            <v>178</v>
          </cell>
          <cell r="B90" t="str">
            <v>Baldosa calcarea 20x20 base gris</v>
          </cell>
          <cell r="C90" t="str">
            <v>m2</v>
          </cell>
          <cell r="D90">
            <v>15909.090909090908</v>
          </cell>
          <cell r="G90" t="str">
            <v>Puesto en obra</v>
          </cell>
          <cell r="H90" t="str">
            <v>m2</v>
          </cell>
          <cell r="I90">
            <v>15909.090909090908</v>
          </cell>
          <cell r="J90">
            <v>0</v>
          </cell>
          <cell r="K90">
            <v>15909.090909090908</v>
          </cell>
          <cell r="N90">
            <v>0</v>
          </cell>
        </row>
        <row r="91">
          <cell r="A91">
            <v>179</v>
          </cell>
          <cell r="B91" t="str">
            <v>Pastina base gris</v>
          </cell>
          <cell r="C91" t="str">
            <v>kg</v>
          </cell>
          <cell r="D91">
            <v>3080</v>
          </cell>
          <cell r="G91" t="str">
            <v>Puesto en obra</v>
          </cell>
          <cell r="H91" t="str">
            <v>kg</v>
          </cell>
          <cell r="I91">
            <v>3080</v>
          </cell>
          <cell r="J91">
            <v>0</v>
          </cell>
          <cell r="K91">
            <v>3080</v>
          </cell>
          <cell r="N91">
            <v>0</v>
          </cell>
        </row>
        <row r="92">
          <cell r="A92">
            <v>180</v>
          </cell>
          <cell r="B92" t="str">
            <v>Mosaico granítico pulido 30x30</v>
          </cell>
          <cell r="C92" t="str">
            <v>m2</v>
          </cell>
          <cell r="D92">
            <v>31900</v>
          </cell>
          <cell r="G92" t="str">
            <v>Puesto en obra</v>
          </cell>
          <cell r="H92" t="str">
            <v>m2</v>
          </cell>
          <cell r="I92">
            <v>31900</v>
          </cell>
          <cell r="J92">
            <v>0</v>
          </cell>
          <cell r="K92">
            <v>31900</v>
          </cell>
          <cell r="N92">
            <v>0</v>
          </cell>
        </row>
        <row r="93">
          <cell r="A93">
            <v>181</v>
          </cell>
          <cell r="B93" t="str">
            <v>Cerámica esmaltada 20x20</v>
          </cell>
          <cell r="C93" t="str">
            <v>m2</v>
          </cell>
          <cell r="D93">
            <v>28000</v>
          </cell>
          <cell r="G93" t="str">
            <v>Puesto en obra</v>
          </cell>
          <cell r="H93" t="str">
            <v>m2</v>
          </cell>
          <cell r="I93">
            <v>28000</v>
          </cell>
          <cell r="J93">
            <v>0</v>
          </cell>
          <cell r="K93">
            <v>28000</v>
          </cell>
          <cell r="N93">
            <v>0</v>
          </cell>
        </row>
        <row r="94">
          <cell r="A94">
            <v>182</v>
          </cell>
          <cell r="B94" t="str">
            <v>Cerámica esmaltada 30x30</v>
          </cell>
          <cell r="C94" t="str">
            <v>m2</v>
          </cell>
          <cell r="D94">
            <v>31818.181818181816</v>
          </cell>
          <cell r="G94" t="str">
            <v>Puesto en obra</v>
          </cell>
          <cell r="H94" t="str">
            <v>m2</v>
          </cell>
          <cell r="I94">
            <v>31818.181818181816</v>
          </cell>
          <cell r="J94">
            <v>0</v>
          </cell>
          <cell r="K94">
            <v>31818.181818181816</v>
          </cell>
          <cell r="N94">
            <v>0</v>
          </cell>
        </row>
        <row r="95">
          <cell r="A95">
            <v>183</v>
          </cell>
          <cell r="B95" t="str">
            <v>Pastina base blanca</v>
          </cell>
          <cell r="C95" t="str">
            <v>kg</v>
          </cell>
          <cell r="D95">
            <v>3080</v>
          </cell>
          <cell r="G95" t="str">
            <v>Puesto en obra</v>
          </cell>
          <cell r="H95" t="str">
            <v>kg</v>
          </cell>
          <cell r="I95">
            <v>3080</v>
          </cell>
          <cell r="J95">
            <v>0</v>
          </cell>
          <cell r="K95">
            <v>3080</v>
          </cell>
          <cell r="N95">
            <v>0</v>
          </cell>
        </row>
        <row r="96">
          <cell r="A96">
            <v>184</v>
          </cell>
          <cell r="B96" t="str">
            <v>Mezcla adhesiva</v>
          </cell>
          <cell r="C96" t="str">
            <v>kg</v>
          </cell>
          <cell r="D96">
            <v>550</v>
          </cell>
          <cell r="G96" t="str">
            <v>Puesto en obra</v>
          </cell>
          <cell r="H96" t="str">
            <v>kg</v>
          </cell>
          <cell r="I96">
            <v>550</v>
          </cell>
          <cell r="J96">
            <v>0</v>
          </cell>
          <cell r="K96">
            <v>550</v>
          </cell>
          <cell r="N96">
            <v>0</v>
          </cell>
        </row>
        <row r="97">
          <cell r="A97">
            <v>185</v>
          </cell>
          <cell r="B97" t="str">
            <v>Layota de 1ª</v>
          </cell>
          <cell r="C97" t="str">
            <v>m2</v>
          </cell>
          <cell r="N97" t="e">
            <v>#N/A</v>
          </cell>
        </row>
        <row r="98">
          <cell r="A98">
            <v>186</v>
          </cell>
          <cell r="B98" t="str">
            <v>Plancha granítica con antideslizante</v>
          </cell>
          <cell r="C98" t="str">
            <v>m2</v>
          </cell>
          <cell r="D98">
            <v>140000</v>
          </cell>
          <cell r="G98" t="str">
            <v>Puesto en obra</v>
          </cell>
          <cell r="H98" t="str">
            <v>m2</v>
          </cell>
          <cell r="I98">
            <v>140000</v>
          </cell>
          <cell r="J98">
            <v>0</v>
          </cell>
          <cell r="K98">
            <v>140000</v>
          </cell>
          <cell r="N98">
            <v>0</v>
          </cell>
        </row>
        <row r="99">
          <cell r="A99">
            <v>187</v>
          </cell>
          <cell r="B99" t="str">
            <v>Baldosón de hormigón 40x40</v>
          </cell>
          <cell r="C99" t="str">
            <v>m2</v>
          </cell>
          <cell r="D99">
            <v>20000</v>
          </cell>
          <cell r="G99" t="str">
            <v>Puesto en obra</v>
          </cell>
          <cell r="H99" t="str">
            <v>m2</v>
          </cell>
          <cell r="I99">
            <v>20000</v>
          </cell>
          <cell r="J99">
            <v>0</v>
          </cell>
          <cell r="K99">
            <v>20000</v>
          </cell>
          <cell r="N99">
            <v>0</v>
          </cell>
        </row>
        <row r="100">
          <cell r="A100">
            <v>188</v>
          </cell>
          <cell r="B100" t="str">
            <v>Alfombra</v>
          </cell>
          <cell r="C100" t="str">
            <v>m2</v>
          </cell>
          <cell r="N100" t="e">
            <v>#N/A</v>
          </cell>
        </row>
        <row r="101">
          <cell r="A101">
            <v>189</v>
          </cell>
          <cell r="B101" t="str">
            <v>Cemento de contacto</v>
          </cell>
          <cell r="C101" t="str">
            <v>un</v>
          </cell>
          <cell r="N101" t="e">
            <v>#N/A</v>
          </cell>
        </row>
        <row r="102">
          <cell r="A102">
            <v>190</v>
          </cell>
          <cell r="B102" t="str">
            <v>Solvente 700cc</v>
          </cell>
          <cell r="C102" t="str">
            <v>un</v>
          </cell>
          <cell r="N102" t="e">
            <v>#N/A</v>
          </cell>
        </row>
        <row r="103">
          <cell r="A103">
            <v>191</v>
          </cell>
          <cell r="B103" t="str">
            <v>Zócalo calcareo 10x20</v>
          </cell>
          <cell r="C103" t="str">
            <v>m</v>
          </cell>
          <cell r="D103">
            <v>4500</v>
          </cell>
          <cell r="G103" t="str">
            <v>Puesto en obra</v>
          </cell>
          <cell r="H103" t="str">
            <v>m</v>
          </cell>
          <cell r="I103">
            <v>4500</v>
          </cell>
          <cell r="J103">
            <v>0</v>
          </cell>
          <cell r="K103">
            <v>4500</v>
          </cell>
          <cell r="N103">
            <v>0</v>
          </cell>
        </row>
        <row r="104">
          <cell r="A104">
            <v>192</v>
          </cell>
          <cell r="B104" t="str">
            <v>Zócalo granítico base gris 10x30</v>
          </cell>
          <cell r="C104" t="str">
            <v>m</v>
          </cell>
          <cell r="D104">
            <v>13200</v>
          </cell>
          <cell r="G104" t="str">
            <v>Puesto en obra</v>
          </cell>
          <cell r="H104" t="str">
            <v>m</v>
          </cell>
          <cell r="I104">
            <v>13200</v>
          </cell>
          <cell r="J104">
            <v>0</v>
          </cell>
          <cell r="K104">
            <v>13200</v>
          </cell>
          <cell r="N104">
            <v>0</v>
          </cell>
        </row>
        <row r="105">
          <cell r="A105">
            <v>193</v>
          </cell>
          <cell r="B105" t="str">
            <v>Zócalo granito reconstr. 10x30</v>
          </cell>
          <cell r="C105" t="str">
            <v>m</v>
          </cell>
          <cell r="N105" t="e">
            <v>#N/A</v>
          </cell>
        </row>
        <row r="106">
          <cell r="A106">
            <v>194</v>
          </cell>
          <cell r="B106" t="str">
            <v>Granito con antideslizante</v>
          </cell>
          <cell r="C106" t="str">
            <v>m2</v>
          </cell>
          <cell r="D106">
            <v>22727.272727272724</v>
          </cell>
          <cell r="G106" t="str">
            <v>Puesto en obra</v>
          </cell>
          <cell r="H106" t="str">
            <v>m2</v>
          </cell>
          <cell r="I106">
            <v>22727.272727272724</v>
          </cell>
          <cell r="J106">
            <v>0</v>
          </cell>
          <cell r="K106">
            <v>22727.272727272724</v>
          </cell>
          <cell r="N106">
            <v>0</v>
          </cell>
        </row>
        <row r="107">
          <cell r="A107">
            <v>195</v>
          </cell>
          <cell r="B107" t="str">
            <v>Map</v>
          </cell>
          <cell r="C107" t="str">
            <v>kg</v>
          </cell>
          <cell r="D107">
            <v>700</v>
          </cell>
          <cell r="G107" t="str">
            <v>Puesto en obra</v>
          </cell>
          <cell r="H107" t="str">
            <v>m2</v>
          </cell>
          <cell r="I107">
            <v>700</v>
          </cell>
          <cell r="J107">
            <v>0</v>
          </cell>
          <cell r="K107">
            <v>700</v>
          </cell>
          <cell r="N107">
            <v>0</v>
          </cell>
        </row>
        <row r="108">
          <cell r="A108">
            <v>196</v>
          </cell>
          <cell r="B108" t="str">
            <v>Rejunte</v>
          </cell>
          <cell r="C108" t="str">
            <v>kg</v>
          </cell>
          <cell r="D108">
            <v>4500</v>
          </cell>
          <cell r="G108" t="str">
            <v>Puesto en obra</v>
          </cell>
          <cell r="H108" t="str">
            <v>m2</v>
          </cell>
          <cell r="I108">
            <v>4500</v>
          </cell>
          <cell r="J108">
            <v>0</v>
          </cell>
          <cell r="K108">
            <v>4500</v>
          </cell>
          <cell r="N108">
            <v>0</v>
          </cell>
        </row>
        <row r="109">
          <cell r="A109">
            <v>197</v>
          </cell>
          <cell r="N109" t="e">
            <v>#N/A</v>
          </cell>
        </row>
        <row r="110">
          <cell r="A110">
            <v>198</v>
          </cell>
          <cell r="N110" t="e">
            <v>#N/A</v>
          </cell>
        </row>
        <row r="111">
          <cell r="A111">
            <v>199</v>
          </cell>
          <cell r="N111" t="e">
            <v>#N/A</v>
          </cell>
        </row>
        <row r="112">
          <cell r="A112">
            <v>200</v>
          </cell>
          <cell r="N112" t="e">
            <v>#N/A</v>
          </cell>
        </row>
        <row r="113">
          <cell r="A113">
            <v>201</v>
          </cell>
          <cell r="N113" t="e">
            <v>#N/A</v>
          </cell>
        </row>
        <row r="114">
          <cell r="A114">
            <v>202</v>
          </cell>
          <cell r="N114" t="e">
            <v>#N/A</v>
          </cell>
        </row>
        <row r="115">
          <cell r="B115" t="str">
            <v>REVESTIMIENTOS</v>
          </cell>
        </row>
        <row r="116">
          <cell r="A116">
            <v>203</v>
          </cell>
          <cell r="B116" t="str">
            <v>Azulejo blanco 20x20</v>
          </cell>
          <cell r="C116" t="str">
            <v>m2</v>
          </cell>
          <cell r="D116">
            <v>31818.181818181816</v>
          </cell>
          <cell r="G116" t="str">
            <v>Puesto en obra</v>
          </cell>
          <cell r="H116" t="str">
            <v>m2</v>
          </cell>
          <cell r="I116">
            <v>31818.181818181816</v>
          </cell>
          <cell r="J116">
            <v>0</v>
          </cell>
          <cell r="K116">
            <v>31818.181818181816</v>
          </cell>
          <cell r="N116">
            <v>0</v>
          </cell>
        </row>
        <row r="117">
          <cell r="A117">
            <v>204</v>
          </cell>
          <cell r="B117" t="str">
            <v xml:space="preserve">Ladrillejo </v>
          </cell>
          <cell r="C117" t="str">
            <v>m2</v>
          </cell>
          <cell r="D117">
            <v>250</v>
          </cell>
          <cell r="G117" t="str">
            <v>Puesto en obra</v>
          </cell>
          <cell r="H117" t="str">
            <v>m2</v>
          </cell>
          <cell r="I117">
            <v>250</v>
          </cell>
          <cell r="J117">
            <v>0</v>
          </cell>
          <cell r="K117">
            <v>250</v>
          </cell>
          <cell r="N117">
            <v>0</v>
          </cell>
        </row>
        <row r="118">
          <cell r="A118">
            <v>205</v>
          </cell>
          <cell r="N118" t="e">
            <v>#N/A</v>
          </cell>
        </row>
        <row r="119">
          <cell r="A119">
            <v>206</v>
          </cell>
          <cell r="N119" t="e">
            <v>#N/A</v>
          </cell>
        </row>
        <row r="120">
          <cell r="A120">
            <v>207</v>
          </cell>
          <cell r="N120" t="e">
            <v>#N/A</v>
          </cell>
        </row>
        <row r="121">
          <cell r="A121">
            <v>208</v>
          </cell>
          <cell r="N121" t="e">
            <v>#N/A</v>
          </cell>
        </row>
        <row r="122">
          <cell r="A122">
            <v>209</v>
          </cell>
          <cell r="N122" t="e">
            <v>#N/A</v>
          </cell>
        </row>
        <row r="123">
          <cell r="A123">
            <v>210</v>
          </cell>
          <cell r="N123" t="e">
            <v>#N/A</v>
          </cell>
        </row>
        <row r="124">
          <cell r="A124">
            <v>211</v>
          </cell>
          <cell r="N124" t="e">
            <v>#N/A</v>
          </cell>
        </row>
        <row r="125">
          <cell r="A125">
            <v>212</v>
          </cell>
          <cell r="N125" t="e">
            <v>#N/A</v>
          </cell>
        </row>
        <row r="126">
          <cell r="B126" t="str">
            <v>CIELORRASO</v>
          </cell>
        </row>
        <row r="127">
          <cell r="A127">
            <v>213</v>
          </cell>
          <cell r="B127" t="str">
            <v>De yeso con junta tomada</v>
          </cell>
          <cell r="C127" t="str">
            <v>m2</v>
          </cell>
          <cell r="N127" t="e">
            <v>#N/A</v>
          </cell>
        </row>
        <row r="128">
          <cell r="A128">
            <v>214</v>
          </cell>
          <cell r="N128" t="e">
            <v>#N/A</v>
          </cell>
        </row>
        <row r="129">
          <cell r="A129">
            <v>215</v>
          </cell>
          <cell r="N129" t="e">
            <v>#N/A</v>
          </cell>
        </row>
        <row r="130">
          <cell r="A130">
            <v>216</v>
          </cell>
          <cell r="N130" t="e">
            <v>#N/A</v>
          </cell>
        </row>
        <row r="131">
          <cell r="A131">
            <v>217</v>
          </cell>
          <cell r="N131" t="e">
            <v>#N/A</v>
          </cell>
        </row>
        <row r="132">
          <cell r="A132">
            <v>218</v>
          </cell>
          <cell r="N132" t="e">
            <v>#N/A</v>
          </cell>
        </row>
        <row r="133">
          <cell r="A133">
            <v>219</v>
          </cell>
          <cell r="N133" t="e">
            <v>#N/A</v>
          </cell>
        </row>
        <row r="134">
          <cell r="A134">
            <v>220</v>
          </cell>
          <cell r="N134" t="e">
            <v>#N/A</v>
          </cell>
        </row>
        <row r="135">
          <cell r="A135">
            <v>221</v>
          </cell>
          <cell r="N135" t="e">
            <v>#N/A</v>
          </cell>
        </row>
        <row r="136">
          <cell r="A136">
            <v>222</v>
          </cell>
          <cell r="N136" t="e">
            <v>#N/A</v>
          </cell>
        </row>
        <row r="137">
          <cell r="B137" t="str">
            <v>PINTURAS</v>
          </cell>
        </row>
        <row r="138">
          <cell r="A138">
            <v>223</v>
          </cell>
          <cell r="B138" t="str">
            <v>Latex exterior</v>
          </cell>
          <cell r="C138" t="str">
            <v>balde</v>
          </cell>
          <cell r="D138">
            <v>92000</v>
          </cell>
          <cell r="F138" t="str">
            <v>Balde de 18 lts</v>
          </cell>
          <cell r="G138" t="str">
            <v>Puesto en obra</v>
          </cell>
          <cell r="H138" t="str">
            <v>lts</v>
          </cell>
          <cell r="I138">
            <v>5111.1111111111113</v>
          </cell>
          <cell r="J138">
            <v>0</v>
          </cell>
          <cell r="K138">
            <v>5111.1111111111113</v>
          </cell>
          <cell r="N138">
            <v>0</v>
          </cell>
        </row>
        <row r="139">
          <cell r="A139">
            <v>224</v>
          </cell>
          <cell r="B139" t="str">
            <v>Latex interior</v>
          </cell>
          <cell r="C139" t="str">
            <v>balde</v>
          </cell>
          <cell r="D139">
            <v>78000</v>
          </cell>
          <cell r="F139" t="str">
            <v>Balde de 18 lts</v>
          </cell>
          <cell r="G139" t="str">
            <v>Puesto en obra</v>
          </cell>
          <cell r="H139" t="str">
            <v>lts</v>
          </cell>
          <cell r="I139">
            <v>4333.333333333333</v>
          </cell>
          <cell r="J139">
            <v>0</v>
          </cell>
          <cell r="K139">
            <v>4333.333333333333</v>
          </cell>
          <cell r="N139">
            <v>0</v>
          </cell>
        </row>
        <row r="140">
          <cell r="A140">
            <v>225</v>
          </cell>
          <cell r="B140" t="str">
            <v>Esmalte sintético</v>
          </cell>
          <cell r="C140" t="str">
            <v>balde</v>
          </cell>
          <cell r="D140">
            <v>72727.272727272721</v>
          </cell>
          <cell r="F140" t="str">
            <v>Balde de 3,6 lts</v>
          </cell>
          <cell r="G140" t="str">
            <v>Puesto en obra</v>
          </cell>
          <cell r="H140" t="str">
            <v>lts</v>
          </cell>
          <cell r="I140">
            <v>20202.020202020201</v>
          </cell>
          <cell r="J140">
            <v>0</v>
          </cell>
          <cell r="K140">
            <v>20202.020202020201</v>
          </cell>
          <cell r="N140">
            <v>0</v>
          </cell>
        </row>
        <row r="141">
          <cell r="A141">
            <v>226</v>
          </cell>
          <cell r="B141" t="str">
            <v>Enduido</v>
          </cell>
          <cell r="C141" t="str">
            <v>kg</v>
          </cell>
          <cell r="D141">
            <v>76000</v>
          </cell>
          <cell r="F141" t="str">
            <v>30 kilos</v>
          </cell>
          <cell r="G141" t="str">
            <v>Puesto en obra</v>
          </cell>
          <cell r="H141" t="str">
            <v>kg</v>
          </cell>
          <cell r="I141">
            <v>3040</v>
          </cell>
          <cell r="J141">
            <v>0</v>
          </cell>
          <cell r="K141">
            <v>3040</v>
          </cell>
          <cell r="N141">
            <v>0</v>
          </cell>
        </row>
        <row r="142">
          <cell r="A142">
            <v>227</v>
          </cell>
          <cell r="B142" t="str">
            <v>Silicona</v>
          </cell>
          <cell r="C142" t="str">
            <v>balde</v>
          </cell>
          <cell r="D142">
            <v>322727.27272727271</v>
          </cell>
          <cell r="F142" t="str">
            <v>Balde de 18 lts</v>
          </cell>
          <cell r="G142" t="str">
            <v>Puesto en obra</v>
          </cell>
          <cell r="H142" t="str">
            <v>lts</v>
          </cell>
          <cell r="I142">
            <v>17929.292929292929</v>
          </cell>
          <cell r="J142">
            <v>0</v>
          </cell>
          <cell r="K142">
            <v>17929.292929292929</v>
          </cell>
          <cell r="N142">
            <v>0</v>
          </cell>
        </row>
        <row r="143">
          <cell r="A143">
            <v>228</v>
          </cell>
          <cell r="B143" t="str">
            <v>Lija</v>
          </cell>
          <cell r="C143" t="str">
            <v>un</v>
          </cell>
          <cell r="D143">
            <v>1000</v>
          </cell>
          <cell r="G143" t="str">
            <v>Puesto en obra</v>
          </cell>
          <cell r="H143" t="str">
            <v>lts</v>
          </cell>
          <cell r="I143">
            <v>1000</v>
          </cell>
          <cell r="J143">
            <v>0</v>
          </cell>
          <cell r="K143">
            <v>1000</v>
          </cell>
          <cell r="N143">
            <v>0</v>
          </cell>
        </row>
        <row r="144">
          <cell r="A144">
            <v>229</v>
          </cell>
          <cell r="B144" t="str">
            <v>Fijador</v>
          </cell>
          <cell r="C144" t="str">
            <v>lts</v>
          </cell>
          <cell r="D144">
            <v>3000</v>
          </cell>
          <cell r="G144" t="str">
            <v>Puesto en obra</v>
          </cell>
          <cell r="H144" t="str">
            <v>lts</v>
          </cell>
          <cell r="I144">
            <v>3000</v>
          </cell>
          <cell r="J144">
            <v>0</v>
          </cell>
          <cell r="K144">
            <v>3000</v>
          </cell>
          <cell r="N144">
            <v>0</v>
          </cell>
        </row>
        <row r="145">
          <cell r="A145">
            <v>230</v>
          </cell>
          <cell r="B145" t="str">
            <v>Acido muriático</v>
          </cell>
          <cell r="C145" t="str">
            <v>lts</v>
          </cell>
          <cell r="D145">
            <v>6000</v>
          </cell>
          <cell r="G145" t="str">
            <v>Puesto en obra</v>
          </cell>
          <cell r="H145" t="str">
            <v>lts</v>
          </cell>
          <cell r="I145">
            <v>6000</v>
          </cell>
          <cell r="J145">
            <v>0</v>
          </cell>
          <cell r="K145">
            <v>6000</v>
          </cell>
          <cell r="N145">
            <v>0</v>
          </cell>
        </row>
        <row r="146">
          <cell r="A146">
            <v>231</v>
          </cell>
          <cell r="B146" t="str">
            <v>Antióxido</v>
          </cell>
          <cell r="C146" t="str">
            <v>lts</v>
          </cell>
          <cell r="D146">
            <v>21000</v>
          </cell>
          <cell r="G146" t="str">
            <v>Puesto en obra</v>
          </cell>
          <cell r="H146" t="str">
            <v>lts</v>
          </cell>
          <cell r="I146">
            <v>21000</v>
          </cell>
          <cell r="J146">
            <v>0</v>
          </cell>
          <cell r="K146">
            <v>21000</v>
          </cell>
          <cell r="N146">
            <v>0</v>
          </cell>
        </row>
        <row r="147">
          <cell r="A147">
            <v>232</v>
          </cell>
          <cell r="B147" t="str">
            <v>Aguarrás</v>
          </cell>
          <cell r="C147" t="str">
            <v>lts</v>
          </cell>
          <cell r="D147">
            <v>6000</v>
          </cell>
          <cell r="G147" t="str">
            <v>Puesto en obra</v>
          </cell>
          <cell r="H147" t="str">
            <v>lts</v>
          </cell>
          <cell r="I147">
            <v>6000</v>
          </cell>
          <cell r="J147">
            <v>0</v>
          </cell>
          <cell r="K147">
            <v>6000</v>
          </cell>
        </row>
        <row r="148">
          <cell r="A148">
            <v>233</v>
          </cell>
          <cell r="B148" t="str">
            <v>Esmalte sintético brillante</v>
          </cell>
          <cell r="C148" t="str">
            <v>lts</v>
          </cell>
          <cell r="D148">
            <v>21000</v>
          </cell>
          <cell r="G148" t="str">
            <v>Puesto en obra</v>
          </cell>
          <cell r="H148" t="str">
            <v>lts</v>
          </cell>
          <cell r="I148">
            <v>21000</v>
          </cell>
          <cell r="J148">
            <v>0</v>
          </cell>
          <cell r="K148">
            <v>21000</v>
          </cell>
        </row>
        <row r="149">
          <cell r="A149">
            <v>234</v>
          </cell>
          <cell r="B149" t="str">
            <v>Aceite de linaza</v>
          </cell>
          <cell r="C149" t="str">
            <v>lts</v>
          </cell>
          <cell r="D149">
            <v>5200</v>
          </cell>
          <cell r="G149" t="str">
            <v>Puesto en obra</v>
          </cell>
          <cell r="H149" t="str">
            <v>lts</v>
          </cell>
          <cell r="I149">
            <v>5200</v>
          </cell>
          <cell r="J149">
            <v>0</v>
          </cell>
          <cell r="K149">
            <v>5200</v>
          </cell>
        </row>
        <row r="150">
          <cell r="A150">
            <v>235</v>
          </cell>
          <cell r="B150" t="str">
            <v>Pintura (materiales + mano de obra)</v>
          </cell>
          <cell r="C150" t="str">
            <v>m2</v>
          </cell>
          <cell r="D150">
            <v>22575</v>
          </cell>
          <cell r="G150" t="str">
            <v>Puesto en obra</v>
          </cell>
          <cell r="H150" t="str">
            <v>m2</v>
          </cell>
          <cell r="I150">
            <v>22575</v>
          </cell>
          <cell r="J150">
            <v>0</v>
          </cell>
          <cell r="K150">
            <v>22575</v>
          </cell>
        </row>
        <row r="151">
          <cell r="A151">
            <v>236</v>
          </cell>
        </row>
        <row r="152">
          <cell r="A152">
            <v>237</v>
          </cell>
        </row>
        <row r="153">
          <cell r="A153">
            <v>238</v>
          </cell>
          <cell r="N153" t="e">
            <v>#N/A</v>
          </cell>
        </row>
        <row r="154">
          <cell r="B154" t="str">
            <v>CODIGO 250: OBRAS DE DESAGUE, DRENAJE Y PROTECCION DE PLATAFORMA</v>
          </cell>
          <cell r="H154" t="str">
            <v xml:space="preserve"> </v>
          </cell>
        </row>
        <row r="155">
          <cell r="A155">
            <v>250</v>
          </cell>
          <cell r="B155" t="str">
            <v>Pasto en panes</v>
          </cell>
          <cell r="C155" t="str">
            <v>m2</v>
          </cell>
          <cell r="D155">
            <v>3000</v>
          </cell>
          <cell r="G155" t="str">
            <v>Puesto en obra</v>
          </cell>
          <cell r="H155" t="str">
            <v>m2</v>
          </cell>
          <cell r="I155">
            <v>3000</v>
          </cell>
          <cell r="J155">
            <v>0</v>
          </cell>
          <cell r="K155">
            <v>3000</v>
          </cell>
          <cell r="N155">
            <v>0</v>
          </cell>
        </row>
        <row r="156">
          <cell r="A156">
            <v>251</v>
          </cell>
          <cell r="B156" t="str">
            <v>Molde metálico para cordón</v>
          </cell>
          <cell r="C156" t="str">
            <v>m</v>
          </cell>
          <cell r="D156">
            <v>3000000</v>
          </cell>
          <cell r="F156" t="str">
            <v>Costo total para 40m de largo</v>
          </cell>
          <cell r="G156" t="str">
            <v>Puesto en obra</v>
          </cell>
          <cell r="H156" t="str">
            <v>m</v>
          </cell>
          <cell r="I156">
            <v>1500</v>
          </cell>
          <cell r="J156">
            <v>0</v>
          </cell>
          <cell r="K156">
            <v>1500</v>
          </cell>
          <cell r="N156">
            <v>0</v>
          </cell>
        </row>
        <row r="157">
          <cell r="A157">
            <v>252</v>
          </cell>
          <cell r="B157" t="str">
            <v>Molde metálico para cordón cuneta</v>
          </cell>
          <cell r="C157" t="str">
            <v>m</v>
          </cell>
          <cell r="D157">
            <v>4000000</v>
          </cell>
          <cell r="F157" t="str">
            <v>Costo total para 40m de largo</v>
          </cell>
          <cell r="G157" t="str">
            <v>Puesto en obra</v>
          </cell>
          <cell r="H157" t="str">
            <v>m</v>
          </cell>
          <cell r="I157">
            <v>2000</v>
          </cell>
          <cell r="J157">
            <v>0</v>
          </cell>
          <cell r="K157">
            <v>2000</v>
          </cell>
          <cell r="N157">
            <v>0</v>
          </cell>
        </row>
        <row r="158">
          <cell r="A158">
            <v>253</v>
          </cell>
          <cell r="B158" t="str">
            <v>Plantines</v>
          </cell>
          <cell r="C158" t="str">
            <v>un</v>
          </cell>
          <cell r="N158" t="e">
            <v>#N/A</v>
          </cell>
        </row>
        <row r="159">
          <cell r="A159">
            <v>254</v>
          </cell>
          <cell r="B159" t="str">
            <v>Construcción de alambrado</v>
          </cell>
          <cell r="C159" t="str">
            <v>m</v>
          </cell>
          <cell r="N159" t="e">
            <v>#N/A</v>
          </cell>
        </row>
        <row r="160">
          <cell r="A160">
            <v>255</v>
          </cell>
          <cell r="B160" t="str">
            <v>Abono líquido y simiente de pasto</v>
          </cell>
          <cell r="C160" t="str">
            <v>Gl</v>
          </cell>
          <cell r="N160" t="e">
            <v>#N/A</v>
          </cell>
        </row>
        <row r="161">
          <cell r="A161">
            <v>256</v>
          </cell>
          <cell r="B161" t="str">
            <v>Alcantarilla tubular HºAº Ø=0,60m</v>
          </cell>
          <cell r="C161" t="str">
            <v>un</v>
          </cell>
          <cell r="D161">
            <v>100000</v>
          </cell>
          <cell r="F161" t="str">
            <v>Precio Tubo Sur, aumentar algo</v>
          </cell>
          <cell r="G161" t="str">
            <v>Tubo Sur</v>
          </cell>
          <cell r="H161" t="str">
            <v>un</v>
          </cell>
          <cell r="I161">
            <v>120000</v>
          </cell>
          <cell r="J161">
            <v>1336</v>
          </cell>
          <cell r="K161">
            <v>121336</v>
          </cell>
          <cell r="N161">
            <v>7.15</v>
          </cell>
          <cell r="O161">
            <v>0.20096000000000022</v>
          </cell>
          <cell r="P161">
            <v>930</v>
          </cell>
        </row>
        <row r="162">
          <cell r="A162">
            <v>257</v>
          </cell>
          <cell r="B162" t="str">
            <v>Alcantarilla tubular HºAº Ø=0,80m</v>
          </cell>
          <cell r="C162" t="str">
            <v>un</v>
          </cell>
          <cell r="D162">
            <v>160000</v>
          </cell>
          <cell r="F162" t="str">
            <v>Precio Tubo Sur, aumentar algo</v>
          </cell>
          <cell r="G162" t="str">
            <v>Tubo Sur</v>
          </cell>
          <cell r="H162" t="str">
            <v>un</v>
          </cell>
          <cell r="I162">
            <v>192000</v>
          </cell>
          <cell r="N162">
            <v>7.15</v>
          </cell>
          <cell r="P162">
            <v>930</v>
          </cell>
        </row>
        <row r="163">
          <cell r="A163">
            <v>258</v>
          </cell>
          <cell r="B163" t="str">
            <v>Alcantarilla tubular HºAº Ø=1,00m</v>
          </cell>
          <cell r="C163" t="str">
            <v>un</v>
          </cell>
          <cell r="D163">
            <v>200000</v>
          </cell>
          <cell r="F163" t="str">
            <v>Precio Tubo Sur, aumentar algo</v>
          </cell>
          <cell r="G163" t="str">
            <v>Tubo Sur</v>
          </cell>
          <cell r="H163" t="str">
            <v>un</v>
          </cell>
          <cell r="I163">
            <v>240000</v>
          </cell>
          <cell r="N163">
            <v>7.15</v>
          </cell>
          <cell r="P163">
            <v>930</v>
          </cell>
        </row>
        <row r="164">
          <cell r="A164">
            <v>259</v>
          </cell>
          <cell r="B164" t="str">
            <v>Alcantarilla tubular HºAº Ø=1,20m</v>
          </cell>
          <cell r="C164" t="str">
            <v>un</v>
          </cell>
          <cell r="D164">
            <v>330000</v>
          </cell>
          <cell r="F164" t="str">
            <v>Precio Tubo Sur, aumentar algo</v>
          </cell>
          <cell r="G164" t="str">
            <v>Tubo Sur</v>
          </cell>
          <cell r="H164" t="str">
            <v>un</v>
          </cell>
          <cell r="I164">
            <v>396000</v>
          </cell>
          <cell r="J164">
            <v>4991</v>
          </cell>
          <cell r="K164">
            <v>400991</v>
          </cell>
          <cell r="N164">
            <v>7.15</v>
          </cell>
          <cell r="O164">
            <v>0.75065625000000058</v>
          </cell>
          <cell r="P164">
            <v>930</v>
          </cell>
        </row>
        <row r="165">
          <cell r="A165">
            <v>260</v>
          </cell>
          <cell r="B165" t="str">
            <v>Molde metálico para poste de homigón</v>
          </cell>
          <cell r="C165" t="str">
            <v>un</v>
          </cell>
          <cell r="D165">
            <v>4000000</v>
          </cell>
          <cell r="F165" t="str">
            <v>Costo total para 40unidades</v>
          </cell>
          <cell r="G165" t="str">
            <v>Puesto en obra</v>
          </cell>
          <cell r="H165" t="str">
            <v>un</v>
          </cell>
          <cell r="I165">
            <v>1000</v>
          </cell>
          <cell r="J165">
            <v>0</v>
          </cell>
          <cell r="K165">
            <v>1000</v>
          </cell>
          <cell r="N165">
            <v>0</v>
          </cell>
        </row>
        <row r="166">
          <cell r="A166">
            <v>261</v>
          </cell>
          <cell r="B166" t="str">
            <v>Alambre de puas galvanizado Nº14</v>
          </cell>
          <cell r="C166" t="str">
            <v>m</v>
          </cell>
          <cell r="D166">
            <v>365</v>
          </cell>
          <cell r="G166" t="str">
            <v>Puesto en obra</v>
          </cell>
          <cell r="H166" t="str">
            <v>m</v>
          </cell>
          <cell r="I166">
            <v>365</v>
          </cell>
          <cell r="J166">
            <v>0</v>
          </cell>
          <cell r="K166">
            <v>365</v>
          </cell>
          <cell r="N166">
            <v>0</v>
          </cell>
        </row>
        <row r="167">
          <cell r="A167">
            <v>262</v>
          </cell>
          <cell r="B167" t="str">
            <v>Separador para alambre de puas</v>
          </cell>
          <cell r="C167" t="str">
            <v>un</v>
          </cell>
          <cell r="D167">
            <v>2000</v>
          </cell>
          <cell r="G167" t="str">
            <v>Puesto en obra</v>
          </cell>
          <cell r="H167" t="str">
            <v>un</v>
          </cell>
          <cell r="I167">
            <v>2000</v>
          </cell>
          <cell r="J167">
            <v>0</v>
          </cell>
          <cell r="K167">
            <v>2000</v>
          </cell>
          <cell r="N167">
            <v>0</v>
          </cell>
        </row>
        <row r="168">
          <cell r="A168">
            <v>263</v>
          </cell>
          <cell r="B168" t="str">
            <v>Alambre liso galvanizado Nº10</v>
          </cell>
          <cell r="C168" t="str">
            <v>m</v>
          </cell>
          <cell r="D168">
            <v>300</v>
          </cell>
          <cell r="G168" t="str">
            <v>Puesto en obra</v>
          </cell>
          <cell r="H168" t="str">
            <v>m</v>
          </cell>
          <cell r="I168">
            <v>300</v>
          </cell>
          <cell r="J168">
            <v>0</v>
          </cell>
          <cell r="K168">
            <v>300</v>
          </cell>
          <cell r="N168">
            <v>0</v>
          </cell>
        </row>
        <row r="169">
          <cell r="A169">
            <v>264</v>
          </cell>
          <cell r="B169" t="str">
            <v>Tensor Ø 3/4 x 3/16 con ganchos</v>
          </cell>
          <cell r="C169" t="str">
            <v>m</v>
          </cell>
          <cell r="G169" t="str">
            <v>Puesto en obra</v>
          </cell>
          <cell r="H169" t="str">
            <v>m</v>
          </cell>
          <cell r="I169">
            <v>0</v>
          </cell>
          <cell r="J169">
            <v>0</v>
          </cell>
          <cell r="K169">
            <v>0</v>
          </cell>
          <cell r="N169">
            <v>0</v>
          </cell>
        </row>
        <row r="170">
          <cell r="A170">
            <v>265</v>
          </cell>
          <cell r="B170" t="str">
            <v>Tejido de alambre galv. romboidal 50x50mm Ø 4,2</v>
          </cell>
          <cell r="C170" t="str">
            <v>m2</v>
          </cell>
          <cell r="D170">
            <v>17000</v>
          </cell>
          <cell r="G170" t="str">
            <v>Puesto en obra</v>
          </cell>
          <cell r="H170" t="str">
            <v>m2</v>
          </cell>
          <cell r="I170">
            <v>17000</v>
          </cell>
          <cell r="J170">
            <v>0</v>
          </cell>
          <cell r="K170">
            <v>17000</v>
          </cell>
          <cell r="N170">
            <v>0</v>
          </cell>
        </row>
        <row r="171">
          <cell r="A171">
            <v>266</v>
          </cell>
          <cell r="B171" t="str">
            <v>Caño perforado para drenaje</v>
          </cell>
          <cell r="C171" t="str">
            <v>m</v>
          </cell>
          <cell r="D171">
            <v>8500</v>
          </cell>
          <cell r="G171" t="str">
            <v>Puesto en obra</v>
          </cell>
          <cell r="H171" t="str">
            <v>m</v>
          </cell>
          <cell r="I171">
            <v>8500</v>
          </cell>
          <cell r="J171">
            <v>0</v>
          </cell>
          <cell r="K171">
            <v>8500</v>
          </cell>
          <cell r="N171">
            <v>0</v>
          </cell>
        </row>
        <row r="172">
          <cell r="A172">
            <v>267</v>
          </cell>
          <cell r="N172" t="e">
            <v>#N/A</v>
          </cell>
        </row>
        <row r="173">
          <cell r="A173">
            <v>268</v>
          </cell>
          <cell r="N173" t="e">
            <v>#N/A</v>
          </cell>
        </row>
        <row r="174">
          <cell r="A174">
            <v>269</v>
          </cell>
          <cell r="N174" t="e">
            <v>#N/A</v>
          </cell>
        </row>
        <row r="175">
          <cell r="A175">
            <v>270</v>
          </cell>
          <cell r="N175" t="e">
            <v>#N/A</v>
          </cell>
        </row>
        <row r="176">
          <cell r="B176" t="str">
            <v>CODIGO 300: PAQUETE ESTRUCTURAL</v>
          </cell>
          <cell r="H176" t="str">
            <v xml:space="preserve"> </v>
          </cell>
        </row>
        <row r="177">
          <cell r="B177" t="str">
            <v>CONCRETO ASFALTICO</v>
          </cell>
        </row>
        <row r="178">
          <cell r="A178">
            <v>301</v>
          </cell>
          <cell r="B178" t="str">
            <v>Arena de yacimiento</v>
          </cell>
          <cell r="C178" t="str">
            <v>m3</v>
          </cell>
          <cell r="N178" t="e">
            <v>#N/A</v>
          </cell>
        </row>
        <row r="179">
          <cell r="A179">
            <v>302</v>
          </cell>
          <cell r="B179" t="str">
            <v>Cemento Asfáltico</v>
          </cell>
          <cell r="C179" t="str">
            <v>Ton</v>
          </cell>
          <cell r="E179">
            <v>485</v>
          </cell>
          <cell r="F179" t="str">
            <v>Puesto en obra</v>
          </cell>
          <cell r="G179" t="str">
            <v>Puesto en obra</v>
          </cell>
          <cell r="H179" t="str">
            <v>Ton</v>
          </cell>
          <cell r="I179">
            <v>2589900</v>
          </cell>
          <cell r="J179">
            <v>0</v>
          </cell>
          <cell r="K179">
            <v>2589900</v>
          </cell>
          <cell r="N179">
            <v>0</v>
          </cell>
        </row>
        <row r="180">
          <cell r="A180">
            <v>303</v>
          </cell>
          <cell r="B180" t="str">
            <v>Arena</v>
          </cell>
          <cell r="C180" t="str">
            <v>m3</v>
          </cell>
          <cell r="N180" t="e">
            <v>#N/A</v>
          </cell>
        </row>
        <row r="181">
          <cell r="A181">
            <v>304</v>
          </cell>
          <cell r="B181" t="str">
            <v>Piedra Triturada</v>
          </cell>
          <cell r="C181" t="str">
            <v>Ton</v>
          </cell>
          <cell r="D181">
            <v>36960</v>
          </cell>
          <cell r="F181" t="str">
            <v>Canter Fellman sin iva</v>
          </cell>
          <cell r="G181" t="str">
            <v>Cantera Felman</v>
          </cell>
          <cell r="H181" t="str">
            <v>Ton</v>
          </cell>
          <cell r="I181">
            <v>36960</v>
          </cell>
          <cell r="J181">
            <v>6036</v>
          </cell>
          <cell r="K181">
            <v>42996</v>
          </cell>
          <cell r="N181">
            <v>6.4899999999999984</v>
          </cell>
          <cell r="O181">
            <v>1</v>
          </cell>
          <cell r="P181">
            <v>930</v>
          </cell>
        </row>
        <row r="182">
          <cell r="A182">
            <v>305</v>
          </cell>
          <cell r="B182" t="str">
            <v>Filler (Cal Hidratada)</v>
          </cell>
          <cell r="C182" t="str">
            <v>kg</v>
          </cell>
          <cell r="D182">
            <v>7500</v>
          </cell>
          <cell r="F182" t="str">
            <v>Bolsa de 17kg</v>
          </cell>
          <cell r="G182" t="str">
            <v>Puesto en obra</v>
          </cell>
          <cell r="H182" t="str">
            <v>kg</v>
          </cell>
          <cell r="I182">
            <v>441.1764705882353</v>
          </cell>
          <cell r="J182">
            <v>0</v>
          </cell>
          <cell r="K182">
            <v>441.1764705882353</v>
          </cell>
          <cell r="N182">
            <v>0</v>
          </cell>
        </row>
        <row r="183">
          <cell r="A183">
            <v>306</v>
          </cell>
          <cell r="B183" t="str">
            <v>Filler (Cemento Portland)</v>
          </cell>
          <cell r="C183" t="str">
            <v>kg</v>
          </cell>
          <cell r="N183" t="e">
            <v>#N/A</v>
          </cell>
        </row>
        <row r="184">
          <cell r="A184">
            <v>307</v>
          </cell>
          <cell r="B184" t="str">
            <v>Mejorador de aherencia</v>
          </cell>
          <cell r="C184" t="str">
            <v>lts</v>
          </cell>
          <cell r="E184">
            <v>2.73</v>
          </cell>
          <cell r="G184" t="str">
            <v>Puesto en obra</v>
          </cell>
          <cell r="H184" t="str">
            <v>lts</v>
          </cell>
          <cell r="I184">
            <v>14578.2</v>
          </cell>
          <cell r="J184">
            <v>0</v>
          </cell>
          <cell r="K184">
            <v>14578.2</v>
          </cell>
          <cell r="N184">
            <v>0</v>
          </cell>
        </row>
        <row r="185">
          <cell r="A185">
            <v>308</v>
          </cell>
          <cell r="B185" t="str">
            <v>Gasoil</v>
          </cell>
          <cell r="C185" t="str">
            <v>lts</v>
          </cell>
          <cell r="D185">
            <v>4150</v>
          </cell>
          <cell r="G185" t="str">
            <v>Puesto en obra</v>
          </cell>
          <cell r="H185" t="str">
            <v>lts</v>
          </cell>
          <cell r="I185">
            <v>4150</v>
          </cell>
          <cell r="J185">
            <v>0</v>
          </cell>
          <cell r="K185">
            <v>4150</v>
          </cell>
          <cell r="N185">
            <v>0</v>
          </cell>
        </row>
        <row r="186">
          <cell r="A186">
            <v>309</v>
          </cell>
          <cell r="B186" t="str">
            <v>Fuel Oil</v>
          </cell>
          <cell r="C186" t="str">
            <v>lts</v>
          </cell>
          <cell r="D186">
            <v>2542</v>
          </cell>
          <cell r="G186" t="str">
            <v>Puesto en obra</v>
          </cell>
          <cell r="H186" t="str">
            <v>lts</v>
          </cell>
          <cell r="I186">
            <v>2542</v>
          </cell>
          <cell r="J186">
            <v>0</v>
          </cell>
          <cell r="K186">
            <v>2542</v>
          </cell>
          <cell r="N186">
            <v>0</v>
          </cell>
        </row>
        <row r="187">
          <cell r="A187">
            <v>310</v>
          </cell>
          <cell r="B187" t="str">
            <v>Emulsión Asfáltica RR1C</v>
          </cell>
          <cell r="C187" t="str">
            <v>Ton</v>
          </cell>
          <cell r="E187">
            <v>367</v>
          </cell>
          <cell r="G187" t="str">
            <v>Puesto en obra</v>
          </cell>
          <cell r="H187" t="str">
            <v>lts</v>
          </cell>
          <cell r="I187">
            <v>1959.78</v>
          </cell>
          <cell r="J187">
            <v>0</v>
          </cell>
          <cell r="K187">
            <v>1959.78</v>
          </cell>
          <cell r="N187">
            <v>0</v>
          </cell>
        </row>
        <row r="188">
          <cell r="A188">
            <v>311</v>
          </cell>
          <cell r="B188" t="str">
            <v>Emulsión Asfáltica CM30</v>
          </cell>
          <cell r="C188" t="str">
            <v>Ton</v>
          </cell>
          <cell r="E188">
            <v>646</v>
          </cell>
          <cell r="G188" t="str">
            <v>Puesto en obra</v>
          </cell>
          <cell r="H188" t="str">
            <v>lts</v>
          </cell>
          <cell r="I188">
            <v>3449.64</v>
          </cell>
          <cell r="J188">
            <v>0</v>
          </cell>
          <cell r="K188">
            <v>3449.64</v>
          </cell>
          <cell r="N188">
            <v>0</v>
          </cell>
        </row>
        <row r="189">
          <cell r="A189">
            <v>312</v>
          </cell>
          <cell r="N189" t="e">
            <v>#N/A</v>
          </cell>
        </row>
        <row r="190">
          <cell r="A190">
            <v>313</v>
          </cell>
          <cell r="N190" t="e">
            <v>#N/A</v>
          </cell>
        </row>
        <row r="191">
          <cell r="A191">
            <v>314</v>
          </cell>
          <cell r="N191" t="e">
            <v>#N/A</v>
          </cell>
        </row>
        <row r="192">
          <cell r="A192">
            <v>315</v>
          </cell>
          <cell r="N192" t="e">
            <v>#N/A</v>
          </cell>
        </row>
        <row r="193">
          <cell r="A193">
            <v>316</v>
          </cell>
          <cell r="N193" t="e">
            <v>#N/A</v>
          </cell>
        </row>
        <row r="194">
          <cell r="A194">
            <v>317</v>
          </cell>
          <cell r="N194" t="e">
            <v>#N/A</v>
          </cell>
        </row>
        <row r="195">
          <cell r="A195">
            <v>318</v>
          </cell>
          <cell r="N195" t="e">
            <v>#N/A</v>
          </cell>
        </row>
        <row r="196">
          <cell r="A196">
            <v>319</v>
          </cell>
          <cell r="N196" t="e">
            <v>#N/A</v>
          </cell>
        </row>
        <row r="197">
          <cell r="A197">
            <v>320</v>
          </cell>
          <cell r="N197" t="e">
            <v>#N/A</v>
          </cell>
        </row>
        <row r="198">
          <cell r="A198">
            <v>321</v>
          </cell>
          <cell r="N198" t="e">
            <v>#N/A</v>
          </cell>
        </row>
        <row r="199">
          <cell r="B199" t="str">
            <v>INFRAESTRUCTURA</v>
          </cell>
        </row>
        <row r="200">
          <cell r="A200">
            <v>322</v>
          </cell>
          <cell r="B200" t="str">
            <v>Suelo Seleccionado</v>
          </cell>
          <cell r="C200" t="str">
            <v>m3</v>
          </cell>
          <cell r="N200" t="e">
            <v>#N/A</v>
          </cell>
        </row>
        <row r="201">
          <cell r="A201">
            <v>323</v>
          </cell>
          <cell r="B201" t="str">
            <v>Agua</v>
          </cell>
          <cell r="C201" t="str">
            <v>m3</v>
          </cell>
          <cell r="N201" t="e">
            <v>#N/A</v>
          </cell>
        </row>
        <row r="202">
          <cell r="A202">
            <v>324</v>
          </cell>
          <cell r="B202" t="str">
            <v>Ripio</v>
          </cell>
          <cell r="C202" t="str">
            <v>m3</v>
          </cell>
          <cell r="D202">
            <v>3000</v>
          </cell>
          <cell r="F202" t="str">
            <v>Solo material eje doble</v>
          </cell>
          <cell r="G202" t="str">
            <v>Cantera Marchuk</v>
          </cell>
          <cell r="H202" t="str">
            <v>m3</v>
          </cell>
          <cell r="I202">
            <v>3000</v>
          </cell>
          <cell r="J202">
            <v>8841</v>
          </cell>
          <cell r="K202">
            <v>11841</v>
          </cell>
          <cell r="N202">
            <v>6.7899999999999991</v>
          </cell>
          <cell r="O202">
            <v>1.4</v>
          </cell>
          <cell r="P202">
            <v>930</v>
          </cell>
        </row>
        <row r="203">
          <cell r="A203">
            <v>325</v>
          </cell>
          <cell r="B203" t="str">
            <v>Piedra para empedrado</v>
          </cell>
          <cell r="C203" t="str">
            <v>m3</v>
          </cell>
          <cell r="D203">
            <v>18000</v>
          </cell>
          <cell r="F203" t="str">
            <v>Maseada</v>
          </cell>
          <cell r="G203" t="str">
            <v>Cantera Piedra Calle A</v>
          </cell>
          <cell r="H203" t="str">
            <v>m3</v>
          </cell>
          <cell r="I203">
            <v>18000</v>
          </cell>
          <cell r="J203">
            <v>12800</v>
          </cell>
          <cell r="K203">
            <v>30800</v>
          </cell>
          <cell r="N203">
            <v>10</v>
          </cell>
          <cell r="O203">
            <v>1.6</v>
          </cell>
          <cell r="P203">
            <v>800</v>
          </cell>
        </row>
        <row r="204">
          <cell r="A204">
            <v>326</v>
          </cell>
          <cell r="B204" t="str">
            <v>Suelo</v>
          </cell>
          <cell r="C204" t="str">
            <v>m3</v>
          </cell>
          <cell r="D204">
            <v>2000</v>
          </cell>
          <cell r="G204" t="str">
            <v>Cantera Marchuk</v>
          </cell>
          <cell r="H204" t="str">
            <v>m3</v>
          </cell>
          <cell r="I204">
            <v>2000</v>
          </cell>
          <cell r="J204">
            <v>10104</v>
          </cell>
          <cell r="K204">
            <v>12104</v>
          </cell>
          <cell r="N204">
            <v>6.7899999999999991</v>
          </cell>
          <cell r="O204">
            <v>1.6</v>
          </cell>
          <cell r="P204">
            <v>930</v>
          </cell>
        </row>
        <row r="205">
          <cell r="A205">
            <v>327</v>
          </cell>
          <cell r="N205" t="e">
            <v>#N/A</v>
          </cell>
        </row>
        <row r="206">
          <cell r="A206">
            <v>328</v>
          </cell>
          <cell r="N206" t="e">
            <v>#N/A</v>
          </cell>
        </row>
        <row r="207">
          <cell r="B207" t="str">
            <v>CODIGO 400: ELEMENTOS Y DISPOSITIVOS DE SEGURIDAD</v>
          </cell>
          <cell r="H207" t="str">
            <v xml:space="preserve"> </v>
          </cell>
        </row>
        <row r="208">
          <cell r="B208" t="str">
            <v>SEÑALIZACION HORIZONTAL</v>
          </cell>
        </row>
        <row r="209">
          <cell r="A209">
            <v>400</v>
          </cell>
          <cell r="B209" t="str">
            <v>Pintura acrílica</v>
          </cell>
          <cell r="C209" t="str">
            <v>lts</v>
          </cell>
          <cell r="E209">
            <v>4.2</v>
          </cell>
          <cell r="G209" t="str">
            <v>Puesto en obra</v>
          </cell>
          <cell r="H209" t="str">
            <v>lts</v>
          </cell>
          <cell r="I209">
            <v>22428</v>
          </cell>
          <cell r="J209">
            <v>0</v>
          </cell>
          <cell r="K209">
            <v>22428</v>
          </cell>
          <cell r="N209">
            <v>0</v>
          </cell>
        </row>
        <row r="210">
          <cell r="A210">
            <v>401</v>
          </cell>
          <cell r="B210" t="str">
            <v>Premix</v>
          </cell>
          <cell r="C210" t="str">
            <v>kg</v>
          </cell>
          <cell r="E210">
            <v>0.8</v>
          </cell>
          <cell r="G210" t="str">
            <v>Puesto en obra</v>
          </cell>
          <cell r="H210" t="str">
            <v>kg</v>
          </cell>
          <cell r="I210">
            <v>4272</v>
          </cell>
          <cell r="J210">
            <v>0</v>
          </cell>
          <cell r="K210">
            <v>4272</v>
          </cell>
          <cell r="N210">
            <v>0</v>
          </cell>
        </row>
        <row r="211">
          <cell r="A211">
            <v>402</v>
          </cell>
          <cell r="B211" t="str">
            <v>Drop on</v>
          </cell>
          <cell r="C211" t="str">
            <v>kg</v>
          </cell>
          <cell r="E211">
            <v>0.8</v>
          </cell>
          <cell r="G211" t="str">
            <v>Puesto en obra</v>
          </cell>
          <cell r="H211" t="str">
            <v>kg</v>
          </cell>
          <cell r="I211">
            <v>4272</v>
          </cell>
          <cell r="J211">
            <v>0</v>
          </cell>
          <cell r="K211">
            <v>4272</v>
          </cell>
          <cell r="N211">
            <v>0</v>
          </cell>
        </row>
        <row r="212">
          <cell r="A212">
            <v>403</v>
          </cell>
          <cell r="B212" t="str">
            <v>Solvente</v>
          </cell>
          <cell r="C212" t="str">
            <v>lts</v>
          </cell>
          <cell r="E212">
            <v>1.8</v>
          </cell>
          <cell r="G212" t="str">
            <v>Puesto en obra</v>
          </cell>
          <cell r="H212" t="str">
            <v>lts</v>
          </cell>
          <cell r="I212">
            <v>9612</v>
          </cell>
          <cell r="J212">
            <v>0</v>
          </cell>
          <cell r="K212">
            <v>9612</v>
          </cell>
          <cell r="N212">
            <v>0</v>
          </cell>
        </row>
        <row r="213">
          <cell r="A213">
            <v>404</v>
          </cell>
          <cell r="H213">
            <v>0</v>
          </cell>
          <cell r="N213" t="e">
            <v>#N/A</v>
          </cell>
        </row>
        <row r="214">
          <cell r="A214">
            <v>405</v>
          </cell>
          <cell r="H214">
            <v>0</v>
          </cell>
          <cell r="N214" t="e">
            <v>#N/A</v>
          </cell>
        </row>
        <row r="215">
          <cell r="A215">
            <v>406</v>
          </cell>
          <cell r="H215">
            <v>0</v>
          </cell>
          <cell r="N215" t="e">
            <v>#N/A</v>
          </cell>
        </row>
        <row r="216">
          <cell r="A216">
            <v>407</v>
          </cell>
          <cell r="N216" t="e">
            <v>#N/A</v>
          </cell>
        </row>
        <row r="217">
          <cell r="A217">
            <v>408</v>
          </cell>
          <cell r="N217" t="e">
            <v>#N/A</v>
          </cell>
        </row>
        <row r="218">
          <cell r="A218">
            <v>409</v>
          </cell>
          <cell r="N218" t="e">
            <v>#N/A</v>
          </cell>
        </row>
        <row r="219">
          <cell r="A219">
            <v>410</v>
          </cell>
          <cell r="N219" t="e">
            <v>#N/A</v>
          </cell>
        </row>
        <row r="220">
          <cell r="B220" t="str">
            <v>SEÑALIZACION VERTICAL</v>
          </cell>
        </row>
        <row r="221">
          <cell r="A221">
            <v>411</v>
          </cell>
          <cell r="B221" t="str">
            <v>Chapa de aluminio</v>
          </cell>
          <cell r="C221" t="str">
            <v>m2</v>
          </cell>
          <cell r="E221">
            <v>110</v>
          </cell>
          <cell r="G221" t="str">
            <v>Puesto en obra</v>
          </cell>
          <cell r="H221" t="str">
            <v>m2</v>
          </cell>
          <cell r="I221">
            <v>587400</v>
          </cell>
          <cell r="J221">
            <v>0</v>
          </cell>
          <cell r="K221">
            <v>587400</v>
          </cell>
          <cell r="N221">
            <v>0</v>
          </cell>
        </row>
        <row r="222">
          <cell r="A222">
            <v>412</v>
          </cell>
          <cell r="B222" t="str">
            <v>Chapa de fibra de vidrio</v>
          </cell>
          <cell r="C222" t="str">
            <v>m2</v>
          </cell>
          <cell r="G222" t="str">
            <v>Puesto en obra</v>
          </cell>
          <cell r="H222" t="str">
            <v>m2</v>
          </cell>
          <cell r="J222">
            <v>0</v>
          </cell>
          <cell r="K222">
            <v>0</v>
          </cell>
          <cell r="N222">
            <v>0</v>
          </cell>
        </row>
        <row r="223">
          <cell r="A223">
            <v>413</v>
          </cell>
          <cell r="B223" t="str">
            <v>Poste de madera</v>
          </cell>
          <cell r="C223" t="str">
            <v>un</v>
          </cell>
          <cell r="D223">
            <v>200490</v>
          </cell>
          <cell r="G223" t="str">
            <v>Puesto en obra</v>
          </cell>
          <cell r="H223" t="str">
            <v>un</v>
          </cell>
          <cell r="I223">
            <v>200490</v>
          </cell>
          <cell r="J223">
            <v>0</v>
          </cell>
          <cell r="K223">
            <v>200490</v>
          </cell>
          <cell r="N223">
            <v>0</v>
          </cell>
        </row>
        <row r="224">
          <cell r="A224">
            <v>414</v>
          </cell>
          <cell r="B224" t="str">
            <v>Poste metálico</v>
          </cell>
          <cell r="C224" t="str">
            <v>un</v>
          </cell>
          <cell r="G224" t="str">
            <v>Puesto en obra</v>
          </cell>
          <cell r="H224" t="str">
            <v>un</v>
          </cell>
          <cell r="J224">
            <v>0</v>
          </cell>
          <cell r="K224">
            <v>0</v>
          </cell>
          <cell r="N224">
            <v>0</v>
          </cell>
        </row>
        <row r="225">
          <cell r="A225">
            <v>415</v>
          </cell>
          <cell r="B225" t="str">
            <v>Lámina reflectiva</v>
          </cell>
          <cell r="C225" t="str">
            <v>m2</v>
          </cell>
          <cell r="D225">
            <v>164000</v>
          </cell>
          <cell r="G225" t="str">
            <v>Puesto en obra</v>
          </cell>
          <cell r="H225" t="str">
            <v>m2</v>
          </cell>
          <cell r="I225">
            <v>164000</v>
          </cell>
          <cell r="J225">
            <v>0</v>
          </cell>
          <cell r="K225">
            <v>164000</v>
          </cell>
          <cell r="N225">
            <v>0</v>
          </cell>
        </row>
        <row r="226">
          <cell r="A226">
            <v>416</v>
          </cell>
          <cell r="B226" t="str">
            <v>Accesorios (señalización vertical)</v>
          </cell>
          <cell r="G226" t="str">
            <v>Puesto en obra</v>
          </cell>
          <cell r="H226">
            <v>0</v>
          </cell>
          <cell r="J226">
            <v>0</v>
          </cell>
          <cell r="K226">
            <v>0</v>
          </cell>
          <cell r="N226">
            <v>0</v>
          </cell>
        </row>
        <row r="227">
          <cell r="A227">
            <v>417</v>
          </cell>
          <cell r="N227" t="e">
            <v>#N/A</v>
          </cell>
        </row>
        <row r="228">
          <cell r="A228">
            <v>418</v>
          </cell>
          <cell r="N228" t="e">
            <v>#N/A</v>
          </cell>
        </row>
        <row r="229">
          <cell r="A229">
            <v>419</v>
          </cell>
          <cell r="N229" t="e">
            <v>#N/A</v>
          </cell>
        </row>
        <row r="230">
          <cell r="A230">
            <v>420</v>
          </cell>
          <cell r="N230" t="e">
            <v>#N/A</v>
          </cell>
        </row>
        <row r="231">
          <cell r="A231">
            <v>421</v>
          </cell>
          <cell r="N231" t="e">
            <v>#N/A</v>
          </cell>
        </row>
        <row r="232">
          <cell r="A232">
            <v>422</v>
          </cell>
          <cell r="N232" t="e">
            <v>#N/A</v>
          </cell>
        </row>
        <row r="233">
          <cell r="A233">
            <v>423</v>
          </cell>
          <cell r="N233" t="e">
            <v>#N/A</v>
          </cell>
        </row>
        <row r="234">
          <cell r="A234">
            <v>424</v>
          </cell>
          <cell r="N234" t="e">
            <v>#N/A</v>
          </cell>
        </row>
        <row r="235">
          <cell r="A235">
            <v>425</v>
          </cell>
          <cell r="N235" t="e">
            <v>#N/A</v>
          </cell>
        </row>
        <row r="236">
          <cell r="B236" t="str">
            <v>TACHAS REFLECTIVAS</v>
          </cell>
        </row>
        <row r="237">
          <cell r="A237">
            <v>426</v>
          </cell>
          <cell r="B237" t="str">
            <v>Tacha bidireccional</v>
          </cell>
          <cell r="C237" t="str">
            <v>un</v>
          </cell>
          <cell r="N237" t="e">
            <v>#N/A</v>
          </cell>
        </row>
        <row r="238">
          <cell r="A238">
            <v>427</v>
          </cell>
          <cell r="B238" t="str">
            <v>Tacha unidireccional</v>
          </cell>
          <cell r="C238" t="str">
            <v>un</v>
          </cell>
          <cell r="N238" t="e">
            <v>#N/A</v>
          </cell>
        </row>
        <row r="239">
          <cell r="A239">
            <v>428</v>
          </cell>
          <cell r="B239" t="str">
            <v>Ahesivo epóxico</v>
          </cell>
          <cell r="C239" t="str">
            <v>kg</v>
          </cell>
          <cell r="N239" t="e">
            <v>#N/A</v>
          </cell>
        </row>
        <row r="240">
          <cell r="A240">
            <v>429</v>
          </cell>
          <cell r="N240" t="e">
            <v>#N/A</v>
          </cell>
        </row>
        <row r="241">
          <cell r="A241">
            <v>430</v>
          </cell>
          <cell r="N241" t="e">
            <v>#N/A</v>
          </cell>
        </row>
        <row r="242">
          <cell r="A242">
            <v>431</v>
          </cell>
          <cell r="N242" t="e">
            <v>#N/A</v>
          </cell>
        </row>
        <row r="243">
          <cell r="A243">
            <v>432</v>
          </cell>
          <cell r="N243" t="e">
            <v>#N/A</v>
          </cell>
        </row>
        <row r="244">
          <cell r="A244">
            <v>433</v>
          </cell>
          <cell r="N244" t="e">
            <v>#N/A</v>
          </cell>
        </row>
        <row r="245">
          <cell r="A245">
            <v>434</v>
          </cell>
          <cell r="N245" t="e">
            <v>#N/A</v>
          </cell>
        </row>
        <row r="246">
          <cell r="A246">
            <v>435</v>
          </cell>
          <cell r="N246" t="e">
            <v>#N/A</v>
          </cell>
        </row>
        <row r="247">
          <cell r="B247" t="str">
            <v>ILUMINACION</v>
          </cell>
        </row>
        <row r="248">
          <cell r="A248">
            <v>436</v>
          </cell>
          <cell r="B248" t="str">
            <v>Columna de HºAº 12/300</v>
          </cell>
          <cell r="C248" t="str">
            <v>un</v>
          </cell>
          <cell r="N248" t="e">
            <v>#N/A</v>
          </cell>
        </row>
        <row r="249">
          <cell r="A249">
            <v>437</v>
          </cell>
          <cell r="B249" t="str">
            <v>Columna de HºAº 9/200</v>
          </cell>
          <cell r="C249" t="str">
            <v>un</v>
          </cell>
          <cell r="N249" t="e">
            <v>#N/A</v>
          </cell>
        </row>
        <row r="250">
          <cell r="A250">
            <v>438</v>
          </cell>
          <cell r="B250" t="str">
            <v>Transformador trifásico 63KVA</v>
          </cell>
          <cell r="C250" t="str">
            <v>un</v>
          </cell>
          <cell r="N250" t="e">
            <v>#N/A</v>
          </cell>
        </row>
        <row r="251">
          <cell r="A251">
            <v>439</v>
          </cell>
          <cell r="B251" t="str">
            <v>Puesto de Distribución</v>
          </cell>
          <cell r="C251" t="str">
            <v>Gl</v>
          </cell>
          <cell r="N251" t="e">
            <v>#N/A</v>
          </cell>
        </row>
        <row r="252">
          <cell r="A252">
            <v>440</v>
          </cell>
          <cell r="B252" t="str">
            <v>Accesorios para alumbrado</v>
          </cell>
          <cell r="C252" t="str">
            <v>Gl</v>
          </cell>
          <cell r="N252" t="e">
            <v>#N/A</v>
          </cell>
        </row>
        <row r="253">
          <cell r="A253">
            <v>441</v>
          </cell>
          <cell r="B253" t="str">
            <v>Luminaria</v>
          </cell>
          <cell r="C253" t="str">
            <v>un</v>
          </cell>
          <cell r="N253" t="e">
            <v>#N/A</v>
          </cell>
        </row>
        <row r="254">
          <cell r="A254">
            <v>442</v>
          </cell>
          <cell r="B254" t="str">
            <v>Cable de aleación de aluminio desnudo</v>
          </cell>
          <cell r="C254" t="str">
            <v>m</v>
          </cell>
          <cell r="N254" t="e">
            <v>#N/A</v>
          </cell>
        </row>
        <row r="255">
          <cell r="A255">
            <v>443</v>
          </cell>
          <cell r="B255" t="str">
            <v>Accesorios por columna</v>
          </cell>
          <cell r="C255" t="str">
            <v>un</v>
          </cell>
          <cell r="N255" t="e">
            <v>#N/A</v>
          </cell>
        </row>
        <row r="256">
          <cell r="A256">
            <v>444</v>
          </cell>
          <cell r="B256" t="str">
            <v>Línea de preensamblado</v>
          </cell>
          <cell r="C256" t="str">
            <v>m</v>
          </cell>
          <cell r="N256" t="e">
            <v>#N/A</v>
          </cell>
        </row>
        <row r="257">
          <cell r="A257">
            <v>445</v>
          </cell>
          <cell r="B257" t="str">
            <v>Caja de llave</v>
          </cell>
          <cell r="C257" t="str">
            <v>un</v>
          </cell>
          <cell r="D257">
            <v>3000</v>
          </cell>
          <cell r="G257" t="str">
            <v>Puesto en obra</v>
          </cell>
          <cell r="H257" t="str">
            <v>un</v>
          </cell>
          <cell r="I257">
            <v>3000</v>
          </cell>
          <cell r="J257">
            <v>0</v>
          </cell>
          <cell r="K257">
            <v>3000</v>
          </cell>
          <cell r="N257">
            <v>0</v>
          </cell>
        </row>
        <row r="258">
          <cell r="A258">
            <v>446</v>
          </cell>
          <cell r="B258" t="str">
            <v>Caja de conexión</v>
          </cell>
          <cell r="C258" t="str">
            <v>un</v>
          </cell>
          <cell r="D258">
            <v>2000</v>
          </cell>
          <cell r="G258" t="str">
            <v>Puesto en obra</v>
          </cell>
          <cell r="H258" t="str">
            <v>un</v>
          </cell>
          <cell r="I258">
            <v>2000</v>
          </cell>
          <cell r="J258">
            <v>0</v>
          </cell>
          <cell r="K258">
            <v>2000</v>
          </cell>
          <cell r="N258">
            <v>0</v>
          </cell>
        </row>
        <row r="259">
          <cell r="A259">
            <v>447</v>
          </cell>
          <cell r="B259" t="str">
            <v>Caño corrugado</v>
          </cell>
          <cell r="C259" t="str">
            <v>m</v>
          </cell>
          <cell r="D259">
            <v>300</v>
          </cell>
          <cell r="G259" t="str">
            <v>Puesto en obra</v>
          </cell>
          <cell r="H259" t="str">
            <v>m</v>
          </cell>
          <cell r="I259">
            <v>300</v>
          </cell>
          <cell r="J259">
            <v>0</v>
          </cell>
          <cell r="K259">
            <v>300</v>
          </cell>
          <cell r="N259">
            <v>0</v>
          </cell>
        </row>
        <row r="260">
          <cell r="A260">
            <v>448</v>
          </cell>
          <cell r="B260" t="str">
            <v>Cable de 2mm</v>
          </cell>
          <cell r="C260" t="str">
            <v>m</v>
          </cell>
          <cell r="D260">
            <v>2000</v>
          </cell>
          <cell r="G260" t="str">
            <v>Puesto en obra</v>
          </cell>
          <cell r="H260" t="str">
            <v>m</v>
          </cell>
          <cell r="I260">
            <v>2000</v>
          </cell>
          <cell r="J260">
            <v>0</v>
          </cell>
          <cell r="K260">
            <v>2000</v>
          </cell>
          <cell r="N260">
            <v>0</v>
          </cell>
        </row>
        <row r="261">
          <cell r="A261">
            <v>449</v>
          </cell>
          <cell r="B261" t="str">
            <v>Llave unipolar + tapa</v>
          </cell>
          <cell r="C261" t="str">
            <v>un</v>
          </cell>
          <cell r="D261">
            <v>5000</v>
          </cell>
          <cell r="G261" t="str">
            <v>Puesto en obra</v>
          </cell>
          <cell r="H261" t="str">
            <v>un</v>
          </cell>
          <cell r="I261">
            <v>5000</v>
          </cell>
          <cell r="J261">
            <v>0</v>
          </cell>
          <cell r="K261">
            <v>5000</v>
          </cell>
          <cell r="N261">
            <v>0</v>
          </cell>
        </row>
        <row r="262">
          <cell r="A262">
            <v>450</v>
          </cell>
          <cell r="B262" t="str">
            <v>Varios</v>
          </cell>
          <cell r="C262" t="str">
            <v>un</v>
          </cell>
          <cell r="D262">
            <v>6000</v>
          </cell>
          <cell r="G262" t="str">
            <v>Puesto en obra</v>
          </cell>
          <cell r="H262" t="str">
            <v>un</v>
          </cell>
          <cell r="I262">
            <v>6000</v>
          </cell>
          <cell r="J262">
            <v>0</v>
          </cell>
          <cell r="K262">
            <v>6000</v>
          </cell>
          <cell r="N262">
            <v>0</v>
          </cell>
        </row>
        <row r="263">
          <cell r="A263">
            <v>451</v>
          </cell>
          <cell r="B263" t="str">
            <v>Cable para telefono</v>
          </cell>
          <cell r="C263" t="str">
            <v>m</v>
          </cell>
          <cell r="D263">
            <v>1200</v>
          </cell>
          <cell r="G263" t="str">
            <v>Puesto en obra</v>
          </cell>
          <cell r="H263" t="str">
            <v>m</v>
          </cell>
          <cell r="I263">
            <v>1200</v>
          </cell>
          <cell r="J263">
            <v>0</v>
          </cell>
          <cell r="K263">
            <v>1200</v>
          </cell>
          <cell r="N263">
            <v>0</v>
          </cell>
        </row>
        <row r="264">
          <cell r="A264">
            <v>452</v>
          </cell>
          <cell r="B264" t="str">
            <v>Toma telefono + tapa</v>
          </cell>
          <cell r="C264" t="str">
            <v>un</v>
          </cell>
          <cell r="D264">
            <v>16000</v>
          </cell>
          <cell r="G264" t="str">
            <v>Puesto en obra</v>
          </cell>
          <cell r="H264" t="str">
            <v>un</v>
          </cell>
          <cell r="I264">
            <v>16000</v>
          </cell>
          <cell r="J264">
            <v>0</v>
          </cell>
          <cell r="K264">
            <v>16000</v>
          </cell>
          <cell r="N264">
            <v>0</v>
          </cell>
        </row>
        <row r="265">
          <cell r="A265">
            <v>453</v>
          </cell>
          <cell r="B265" t="str">
            <v>Caja para llave TM unipolar</v>
          </cell>
          <cell r="C265" t="str">
            <v>un</v>
          </cell>
          <cell r="D265">
            <v>8500</v>
          </cell>
          <cell r="G265" t="str">
            <v>Puesto en obra</v>
          </cell>
          <cell r="H265" t="str">
            <v>un</v>
          </cell>
          <cell r="I265">
            <v>8500</v>
          </cell>
          <cell r="J265">
            <v>0</v>
          </cell>
          <cell r="K265">
            <v>8500</v>
          </cell>
          <cell r="N265">
            <v>0</v>
          </cell>
        </row>
        <row r="266">
          <cell r="A266">
            <v>454</v>
          </cell>
          <cell r="B266" t="str">
            <v>Llave 25 A</v>
          </cell>
          <cell r="C266" t="str">
            <v>un</v>
          </cell>
          <cell r="D266">
            <v>15000</v>
          </cell>
          <cell r="G266" t="str">
            <v>Puesto en obra</v>
          </cell>
          <cell r="H266" t="str">
            <v>un</v>
          </cell>
          <cell r="I266">
            <v>15000</v>
          </cell>
          <cell r="J266">
            <v>0</v>
          </cell>
          <cell r="K266">
            <v>15000</v>
          </cell>
          <cell r="N266">
            <v>0</v>
          </cell>
        </row>
        <row r="267">
          <cell r="A267">
            <v>455</v>
          </cell>
          <cell r="B267" t="str">
            <v>Jabalina de 2,50 m</v>
          </cell>
          <cell r="C267" t="str">
            <v>un</v>
          </cell>
          <cell r="D267">
            <v>32000</v>
          </cell>
          <cell r="G267" t="str">
            <v>Puesto en obra</v>
          </cell>
          <cell r="H267" t="str">
            <v>un</v>
          </cell>
          <cell r="I267">
            <v>32000</v>
          </cell>
          <cell r="J267">
            <v>0</v>
          </cell>
          <cell r="K267">
            <v>32000</v>
          </cell>
        </row>
        <row r="268">
          <cell r="A268">
            <v>456</v>
          </cell>
          <cell r="B268" t="str">
            <v>Cable de 4mm</v>
          </cell>
          <cell r="C268" t="str">
            <v>m</v>
          </cell>
          <cell r="D268">
            <v>2000</v>
          </cell>
          <cell r="G268" t="str">
            <v>Puesto en obra</v>
          </cell>
          <cell r="H268" t="str">
            <v>m</v>
          </cell>
          <cell r="I268">
            <v>2000</v>
          </cell>
          <cell r="J268">
            <v>0</v>
          </cell>
          <cell r="K268">
            <v>2000</v>
          </cell>
        </row>
        <row r="269">
          <cell r="A269">
            <v>457</v>
          </cell>
          <cell r="B269" t="str">
            <v>Cartel - Salida de Emergencia</v>
          </cell>
          <cell r="C269" t="str">
            <v>un</v>
          </cell>
          <cell r="E269">
            <v>50</v>
          </cell>
          <cell r="G269" t="str">
            <v>Puesto en obra</v>
          </cell>
          <cell r="H269" t="str">
            <v>un</v>
          </cell>
          <cell r="I269">
            <v>267000</v>
          </cell>
          <cell r="J269">
            <v>0</v>
          </cell>
          <cell r="K269">
            <v>267000</v>
          </cell>
        </row>
        <row r="270">
          <cell r="A270">
            <v>458</v>
          </cell>
          <cell r="B270" t="str">
            <v>Panel Central de Control</v>
          </cell>
          <cell r="C270" t="str">
            <v>un</v>
          </cell>
          <cell r="E270">
            <v>350</v>
          </cell>
          <cell r="G270" t="str">
            <v>Puesto en obra</v>
          </cell>
          <cell r="H270" t="str">
            <v>un</v>
          </cell>
          <cell r="I270">
            <v>1869000</v>
          </cell>
          <cell r="J270">
            <v>0</v>
          </cell>
          <cell r="K270">
            <v>1869000</v>
          </cell>
        </row>
        <row r="271">
          <cell r="A271">
            <v>459</v>
          </cell>
          <cell r="B271" t="str">
            <v>Detector de Humo-calor</v>
          </cell>
          <cell r="C271" t="str">
            <v>un</v>
          </cell>
          <cell r="E271">
            <v>65</v>
          </cell>
          <cell r="G271" t="str">
            <v>Puesto en obra</v>
          </cell>
          <cell r="H271" t="str">
            <v>un</v>
          </cell>
          <cell r="I271">
            <v>347100</v>
          </cell>
          <cell r="J271">
            <v>0</v>
          </cell>
          <cell r="K271">
            <v>347100</v>
          </cell>
        </row>
        <row r="272">
          <cell r="A272">
            <v>460</v>
          </cell>
          <cell r="B272" t="str">
            <v>Detector Termovelocimétrico</v>
          </cell>
          <cell r="C272" t="str">
            <v>un</v>
          </cell>
          <cell r="E272">
            <v>25</v>
          </cell>
          <cell r="G272" t="str">
            <v>Puesto en obra</v>
          </cell>
          <cell r="H272" t="str">
            <v>un</v>
          </cell>
          <cell r="I272">
            <v>133500</v>
          </cell>
          <cell r="J272">
            <v>0</v>
          </cell>
          <cell r="K272">
            <v>133500</v>
          </cell>
        </row>
        <row r="273">
          <cell r="A273">
            <v>461</v>
          </cell>
          <cell r="B273" t="str">
            <v>Materaiales varios - Instalación</v>
          </cell>
          <cell r="C273" t="str">
            <v>Gl</v>
          </cell>
          <cell r="D273">
            <v>1500000</v>
          </cell>
          <cell r="G273" t="str">
            <v>Puesto en obra</v>
          </cell>
          <cell r="H273" t="str">
            <v>Gl</v>
          </cell>
          <cell r="I273">
            <v>1500000</v>
          </cell>
          <cell r="J273">
            <v>0</v>
          </cell>
          <cell r="K273">
            <v>1500000</v>
          </cell>
        </row>
        <row r="274">
          <cell r="A274">
            <v>462</v>
          </cell>
          <cell r="B274" t="str">
            <v>Ducto antillama de 1"</v>
          </cell>
          <cell r="C274" t="str">
            <v>m</v>
          </cell>
          <cell r="D274">
            <v>1700</v>
          </cell>
          <cell r="G274" t="str">
            <v>Puesto en obra</v>
          </cell>
          <cell r="H274" t="str">
            <v>m</v>
          </cell>
          <cell r="I274">
            <v>1700</v>
          </cell>
          <cell r="J274">
            <v>0</v>
          </cell>
          <cell r="K274">
            <v>1700</v>
          </cell>
        </row>
        <row r="275">
          <cell r="A275">
            <v>463</v>
          </cell>
          <cell r="B275" t="str">
            <v>Ducto antillama de 3/4"</v>
          </cell>
          <cell r="C275" t="str">
            <v>m</v>
          </cell>
          <cell r="D275">
            <v>1000</v>
          </cell>
          <cell r="G275" t="str">
            <v>Puesto en obra</v>
          </cell>
          <cell r="H275" t="str">
            <v>m</v>
          </cell>
          <cell r="I275">
            <v>1000</v>
          </cell>
          <cell r="J275">
            <v>0</v>
          </cell>
          <cell r="K275">
            <v>1000</v>
          </cell>
        </row>
        <row r="276">
          <cell r="A276">
            <v>464</v>
          </cell>
          <cell r="B276" t="str">
            <v>Accionador manual de incendio</v>
          </cell>
          <cell r="C276" t="str">
            <v>un</v>
          </cell>
          <cell r="D276">
            <v>325000</v>
          </cell>
          <cell r="G276" t="str">
            <v>Puesto en obra</v>
          </cell>
          <cell r="H276" t="str">
            <v>un</v>
          </cell>
          <cell r="I276">
            <v>325000</v>
          </cell>
          <cell r="J276">
            <v>0</v>
          </cell>
          <cell r="K276">
            <v>325000</v>
          </cell>
        </row>
        <row r="277">
          <cell r="A277">
            <v>465</v>
          </cell>
          <cell r="B277" t="str">
            <v>Alarma audiovisual de pared</v>
          </cell>
          <cell r="C277" t="str">
            <v>un</v>
          </cell>
          <cell r="D277">
            <v>550000</v>
          </cell>
          <cell r="G277" t="str">
            <v>Puesto en obra</v>
          </cell>
          <cell r="H277" t="str">
            <v>un</v>
          </cell>
          <cell r="I277">
            <v>550000</v>
          </cell>
          <cell r="J277">
            <v>0</v>
          </cell>
          <cell r="K277">
            <v>550000</v>
          </cell>
        </row>
        <row r="278">
          <cell r="A278">
            <v>466</v>
          </cell>
          <cell r="B278" t="str">
            <v>Batería 12V 7 A</v>
          </cell>
          <cell r="C278" t="str">
            <v>un</v>
          </cell>
          <cell r="D278">
            <v>165000</v>
          </cell>
          <cell r="G278" t="str">
            <v>Puesto en obra</v>
          </cell>
          <cell r="H278" t="str">
            <v>un</v>
          </cell>
          <cell r="I278">
            <v>165000</v>
          </cell>
          <cell r="J278">
            <v>0</v>
          </cell>
          <cell r="K278">
            <v>165000</v>
          </cell>
        </row>
        <row r="279">
          <cell r="A279">
            <v>467</v>
          </cell>
          <cell r="B279" t="str">
            <v>Sirena interior 15Watt</v>
          </cell>
          <cell r="C279" t="str">
            <v>un</v>
          </cell>
          <cell r="D279">
            <v>165000</v>
          </cell>
          <cell r="G279" t="str">
            <v>Puesto en obra</v>
          </cell>
          <cell r="H279" t="str">
            <v>un</v>
          </cell>
          <cell r="I279">
            <v>165000</v>
          </cell>
          <cell r="J279">
            <v>0</v>
          </cell>
          <cell r="K279">
            <v>165000</v>
          </cell>
        </row>
        <row r="280">
          <cell r="A280">
            <v>468</v>
          </cell>
          <cell r="B280" t="str">
            <v>Sirena exterior 22Watt c/tamper</v>
          </cell>
          <cell r="C280" t="str">
            <v>un</v>
          </cell>
          <cell r="D280">
            <v>189000</v>
          </cell>
          <cell r="G280" t="str">
            <v>Puesto en obra</v>
          </cell>
          <cell r="H280" t="str">
            <v>un</v>
          </cell>
          <cell r="I280">
            <v>189000</v>
          </cell>
          <cell r="J280">
            <v>0</v>
          </cell>
          <cell r="K280">
            <v>189000</v>
          </cell>
        </row>
        <row r="281">
          <cell r="A281">
            <v>469</v>
          </cell>
          <cell r="B281" t="str">
            <v>Pulsador de Emergencia cableado</v>
          </cell>
          <cell r="C281" t="str">
            <v>un</v>
          </cell>
          <cell r="D281">
            <v>115000</v>
          </cell>
          <cell r="G281" t="str">
            <v>Puesto en obra</v>
          </cell>
          <cell r="H281" t="str">
            <v>un</v>
          </cell>
          <cell r="I281">
            <v>115000</v>
          </cell>
          <cell r="J281">
            <v>0</v>
          </cell>
          <cell r="K281">
            <v>115000</v>
          </cell>
        </row>
        <row r="282">
          <cell r="A282">
            <v>470</v>
          </cell>
          <cell r="B282" t="str">
            <v>Kit fuente para alarma contra robo e incendio 12V-4A</v>
          </cell>
          <cell r="C282" t="str">
            <v>un</v>
          </cell>
          <cell r="D282">
            <v>1150000</v>
          </cell>
          <cell r="G282" t="str">
            <v>Puesto en obra</v>
          </cell>
          <cell r="H282" t="str">
            <v>un</v>
          </cell>
          <cell r="I282">
            <v>1150000</v>
          </cell>
          <cell r="J282">
            <v>0</v>
          </cell>
          <cell r="K282">
            <v>1150000</v>
          </cell>
        </row>
        <row r="283">
          <cell r="A283">
            <v>471</v>
          </cell>
          <cell r="B283" t="str">
            <v>Expansor universal de 8 zonas</v>
          </cell>
          <cell r="C283" t="str">
            <v>un</v>
          </cell>
          <cell r="D283">
            <v>465000</v>
          </cell>
          <cell r="G283" t="str">
            <v>Puesto en obra</v>
          </cell>
          <cell r="H283" t="str">
            <v>un</v>
          </cell>
          <cell r="I283">
            <v>465000</v>
          </cell>
          <cell r="J283">
            <v>0</v>
          </cell>
          <cell r="K283">
            <v>465000</v>
          </cell>
        </row>
        <row r="284">
          <cell r="A284">
            <v>472</v>
          </cell>
          <cell r="B284" t="str">
            <v>Reflector halogeno</v>
          </cell>
          <cell r="C284" t="str">
            <v>un</v>
          </cell>
          <cell r="D284">
            <v>25000</v>
          </cell>
          <cell r="G284" t="str">
            <v>Puesto en obra</v>
          </cell>
          <cell r="H284" t="str">
            <v>un</v>
          </cell>
          <cell r="I284">
            <v>25000</v>
          </cell>
          <cell r="J284">
            <v>0</v>
          </cell>
          <cell r="K284">
            <v>25000</v>
          </cell>
        </row>
        <row r="285">
          <cell r="A285">
            <v>473</v>
          </cell>
          <cell r="B285" t="str">
            <v>Lámpara halogena 500W</v>
          </cell>
          <cell r="C285" t="str">
            <v>un</v>
          </cell>
          <cell r="D285">
            <v>10000</v>
          </cell>
          <cell r="G285" t="str">
            <v>Puesto en obra</v>
          </cell>
          <cell r="H285" t="str">
            <v>un</v>
          </cell>
          <cell r="I285">
            <v>10000</v>
          </cell>
          <cell r="J285">
            <v>0</v>
          </cell>
          <cell r="K285">
            <v>10000</v>
          </cell>
        </row>
        <row r="286">
          <cell r="A286">
            <v>474</v>
          </cell>
          <cell r="B286" t="str">
            <v>Lámpara halogena 1000W</v>
          </cell>
          <cell r="C286" t="str">
            <v>un</v>
          </cell>
          <cell r="D286">
            <v>25000</v>
          </cell>
          <cell r="G286" t="str">
            <v>Puesto en obra</v>
          </cell>
          <cell r="H286" t="str">
            <v>un</v>
          </cell>
          <cell r="I286">
            <v>25000</v>
          </cell>
          <cell r="J286">
            <v>0</v>
          </cell>
          <cell r="K286">
            <v>25000</v>
          </cell>
        </row>
        <row r="287">
          <cell r="A287">
            <v>475</v>
          </cell>
          <cell r="B287" t="str">
            <v>Spot de embutir</v>
          </cell>
          <cell r="C287" t="str">
            <v>un</v>
          </cell>
          <cell r="D287">
            <v>38000</v>
          </cell>
          <cell r="G287" t="str">
            <v>Puesto en obra</v>
          </cell>
          <cell r="H287" t="str">
            <v>un</v>
          </cell>
          <cell r="I287">
            <v>38000</v>
          </cell>
          <cell r="J287">
            <v>0</v>
          </cell>
          <cell r="K287">
            <v>38000</v>
          </cell>
        </row>
        <row r="288">
          <cell r="A288">
            <v>476</v>
          </cell>
          <cell r="B288" t="str">
            <v>Lámpara de 60W incandescente</v>
          </cell>
          <cell r="C288" t="str">
            <v>un</v>
          </cell>
          <cell r="D288">
            <v>2500</v>
          </cell>
          <cell r="G288" t="str">
            <v>Puesto en obra</v>
          </cell>
          <cell r="H288" t="str">
            <v>un</v>
          </cell>
          <cell r="I288">
            <v>2500</v>
          </cell>
          <cell r="J288">
            <v>0</v>
          </cell>
          <cell r="K288">
            <v>2500</v>
          </cell>
        </row>
        <row r="289">
          <cell r="A289">
            <v>477</v>
          </cell>
          <cell r="B289" t="str">
            <v>Chapa comercial 2x40W</v>
          </cell>
          <cell r="C289" t="str">
            <v>un</v>
          </cell>
          <cell r="D289">
            <v>9000</v>
          </cell>
          <cell r="G289" t="str">
            <v>Puesto en obra</v>
          </cell>
          <cell r="H289" t="str">
            <v>un</v>
          </cell>
          <cell r="I289">
            <v>9000</v>
          </cell>
          <cell r="J289">
            <v>0</v>
          </cell>
          <cell r="K289">
            <v>9000</v>
          </cell>
        </row>
        <row r="290">
          <cell r="A290">
            <v>478</v>
          </cell>
          <cell r="B290" t="str">
            <v>Arrancador S10</v>
          </cell>
          <cell r="C290" t="str">
            <v>un</v>
          </cell>
          <cell r="D290">
            <v>1200</v>
          </cell>
          <cell r="G290" t="str">
            <v>Puesto en obra</v>
          </cell>
          <cell r="H290" t="str">
            <v>un</v>
          </cell>
          <cell r="I290">
            <v>1200</v>
          </cell>
          <cell r="J290">
            <v>0</v>
          </cell>
          <cell r="K290">
            <v>1200</v>
          </cell>
        </row>
        <row r="291">
          <cell r="A291">
            <v>479</v>
          </cell>
          <cell r="B291" t="str">
            <v>Zócalo compacta fija</v>
          </cell>
          <cell r="C291" t="str">
            <v>un</v>
          </cell>
          <cell r="D291">
            <v>1800</v>
          </cell>
          <cell r="G291" t="str">
            <v>Puesto en obra</v>
          </cell>
          <cell r="H291" t="str">
            <v>un</v>
          </cell>
          <cell r="I291">
            <v>1800</v>
          </cell>
          <cell r="J291">
            <v>0</v>
          </cell>
          <cell r="K291">
            <v>1800</v>
          </cell>
        </row>
        <row r="292">
          <cell r="A292">
            <v>480</v>
          </cell>
          <cell r="B292" t="str">
            <v>Tubo 40W</v>
          </cell>
          <cell r="C292" t="str">
            <v>un</v>
          </cell>
          <cell r="D292">
            <v>4400</v>
          </cell>
          <cell r="G292" t="str">
            <v>Puesto en obra</v>
          </cell>
          <cell r="H292" t="str">
            <v>un</v>
          </cell>
          <cell r="I292">
            <v>4400</v>
          </cell>
          <cell r="J292">
            <v>0</v>
          </cell>
          <cell r="K292">
            <v>4400</v>
          </cell>
        </row>
        <row r="293">
          <cell r="A293">
            <v>481</v>
          </cell>
          <cell r="B293" t="str">
            <v>Reactancia 40W</v>
          </cell>
          <cell r="C293" t="str">
            <v>un</v>
          </cell>
          <cell r="D293">
            <v>9500</v>
          </cell>
          <cell r="G293" t="str">
            <v>Puesto en obra</v>
          </cell>
          <cell r="H293" t="str">
            <v>un</v>
          </cell>
          <cell r="I293">
            <v>9500</v>
          </cell>
          <cell r="J293">
            <v>0</v>
          </cell>
          <cell r="K293">
            <v>9500</v>
          </cell>
        </row>
        <row r="294">
          <cell r="A294">
            <v>482</v>
          </cell>
          <cell r="B294" t="str">
            <v>Cable cordón 2x0,36mm2</v>
          </cell>
          <cell r="C294" t="str">
            <v>m</v>
          </cell>
          <cell r="D294">
            <v>290</v>
          </cell>
          <cell r="G294" t="str">
            <v>Puesto en obra</v>
          </cell>
          <cell r="H294" t="str">
            <v>m</v>
          </cell>
          <cell r="I294">
            <v>290</v>
          </cell>
          <cell r="J294">
            <v>0</v>
          </cell>
          <cell r="K294">
            <v>290</v>
          </cell>
        </row>
        <row r="295">
          <cell r="A295">
            <v>483</v>
          </cell>
          <cell r="B295" t="str">
            <v>Ventilador de techo - 7 velocidades</v>
          </cell>
          <cell r="C295" t="str">
            <v>un</v>
          </cell>
          <cell r="D295">
            <v>265000</v>
          </cell>
          <cell r="G295" t="str">
            <v>Puesto en obra</v>
          </cell>
          <cell r="H295" t="str">
            <v>un</v>
          </cell>
          <cell r="I295">
            <v>265000</v>
          </cell>
          <cell r="J295">
            <v>0</v>
          </cell>
          <cell r="K295">
            <v>265000</v>
          </cell>
        </row>
        <row r="296">
          <cell r="A296">
            <v>484</v>
          </cell>
          <cell r="B296" t="str">
            <v>Totuguita redonda</v>
          </cell>
          <cell r="C296" t="str">
            <v>un</v>
          </cell>
          <cell r="D296">
            <v>35000</v>
          </cell>
          <cell r="G296" t="str">
            <v>Puesto en obra</v>
          </cell>
          <cell r="H296" t="str">
            <v>un</v>
          </cell>
          <cell r="I296">
            <v>35000</v>
          </cell>
          <cell r="J296">
            <v>0</v>
          </cell>
          <cell r="K296">
            <v>35000</v>
          </cell>
        </row>
        <row r="297">
          <cell r="A297">
            <v>485</v>
          </cell>
          <cell r="B297" t="str">
            <v>Foco bajo consumo</v>
          </cell>
          <cell r="C297" t="str">
            <v>un</v>
          </cell>
          <cell r="D297">
            <v>14500</v>
          </cell>
          <cell r="G297" t="str">
            <v>Puesto en obra</v>
          </cell>
          <cell r="H297" t="str">
            <v>un</v>
          </cell>
          <cell r="I297">
            <v>14500</v>
          </cell>
          <cell r="J297">
            <v>0</v>
          </cell>
          <cell r="K297">
            <v>14500</v>
          </cell>
        </row>
        <row r="298">
          <cell r="A298">
            <v>486</v>
          </cell>
          <cell r="B298" t="str">
            <v>Chapa comercial 1x40W</v>
          </cell>
          <cell r="C298" t="str">
            <v>un</v>
          </cell>
          <cell r="D298">
            <v>5000</v>
          </cell>
          <cell r="G298" t="str">
            <v>Puesto en obra</v>
          </cell>
          <cell r="H298" t="str">
            <v>un</v>
          </cell>
          <cell r="I298">
            <v>5000</v>
          </cell>
          <cell r="J298">
            <v>0</v>
          </cell>
          <cell r="K298">
            <v>5000</v>
          </cell>
        </row>
        <row r="299">
          <cell r="A299">
            <v>487</v>
          </cell>
          <cell r="B299" t="str">
            <v>Toma para datos</v>
          </cell>
          <cell r="C299" t="str">
            <v>un</v>
          </cell>
          <cell r="D299">
            <v>16000</v>
          </cell>
          <cell r="G299" t="str">
            <v>Puesto en obra</v>
          </cell>
          <cell r="H299" t="str">
            <v>un</v>
          </cell>
          <cell r="I299">
            <v>16000</v>
          </cell>
          <cell r="J299">
            <v>0</v>
          </cell>
          <cell r="K299">
            <v>16000</v>
          </cell>
        </row>
        <row r="300">
          <cell r="A300">
            <v>488</v>
          </cell>
          <cell r="B300" t="str">
            <v>Conductor UTP</v>
          </cell>
          <cell r="C300" t="str">
            <v>un</v>
          </cell>
          <cell r="D300">
            <v>1700</v>
          </cell>
          <cell r="G300" t="str">
            <v>Puesto en obra</v>
          </cell>
          <cell r="H300" t="str">
            <v>un</v>
          </cell>
          <cell r="I300">
            <v>1700</v>
          </cell>
          <cell r="J300">
            <v>0</v>
          </cell>
          <cell r="K300">
            <v>1700</v>
          </cell>
        </row>
        <row r="301">
          <cell r="A301">
            <v>489</v>
          </cell>
          <cell r="B301" t="str">
            <v>Caja conexión</v>
          </cell>
          <cell r="C301" t="str">
            <v>un</v>
          </cell>
          <cell r="D301">
            <v>1500</v>
          </cell>
          <cell r="G301" t="str">
            <v>Puesto en obra</v>
          </cell>
          <cell r="H301" t="str">
            <v>un</v>
          </cell>
          <cell r="I301">
            <v>1500</v>
          </cell>
          <cell r="J301">
            <v>0</v>
          </cell>
          <cell r="K301">
            <v>1500</v>
          </cell>
        </row>
        <row r="302">
          <cell r="A302">
            <v>490</v>
          </cell>
          <cell r="B302" t="str">
            <v>Tablero de metal con barras (para 32 llaves)</v>
          </cell>
          <cell r="C302" t="str">
            <v>un</v>
          </cell>
          <cell r="D302">
            <v>650000</v>
          </cell>
          <cell r="G302" t="str">
            <v>Puesto en obra</v>
          </cell>
          <cell r="H302" t="str">
            <v>un</v>
          </cell>
          <cell r="I302">
            <v>650000</v>
          </cell>
          <cell r="J302">
            <v>0</v>
          </cell>
          <cell r="K302">
            <v>650000</v>
          </cell>
        </row>
        <row r="303">
          <cell r="A303">
            <v>491</v>
          </cell>
          <cell r="B303" t="str">
            <v>Cable 3x70mm2 + 1x35mm2 NYY</v>
          </cell>
          <cell r="C303" t="str">
            <v>m</v>
          </cell>
          <cell r="D303">
            <v>220000</v>
          </cell>
          <cell r="G303" t="str">
            <v>Puesto en obra</v>
          </cell>
          <cell r="H303" t="str">
            <v>m</v>
          </cell>
          <cell r="I303">
            <v>220000</v>
          </cell>
          <cell r="J303">
            <v>0</v>
          </cell>
          <cell r="K303">
            <v>220000</v>
          </cell>
        </row>
        <row r="304">
          <cell r="A304">
            <v>492</v>
          </cell>
          <cell r="B304" t="str">
            <v>Caño liso de 2</v>
          </cell>
          <cell r="C304" t="str">
            <v>m</v>
          </cell>
          <cell r="D304">
            <v>3950</v>
          </cell>
          <cell r="G304" t="str">
            <v>Puesto en obra</v>
          </cell>
          <cell r="H304" t="str">
            <v>m</v>
          </cell>
          <cell r="I304">
            <v>3950</v>
          </cell>
          <cell r="J304">
            <v>0</v>
          </cell>
          <cell r="K304">
            <v>3950</v>
          </cell>
        </row>
        <row r="305">
          <cell r="A305">
            <v>493</v>
          </cell>
          <cell r="B305" t="str">
            <v>Llave TM 3x125A</v>
          </cell>
          <cell r="C305" t="str">
            <v>un</v>
          </cell>
          <cell r="D305">
            <v>950000</v>
          </cell>
          <cell r="G305" t="str">
            <v>Puesto en obra</v>
          </cell>
          <cell r="H305" t="str">
            <v>un</v>
          </cell>
          <cell r="I305">
            <v>950000</v>
          </cell>
          <cell r="J305">
            <v>0</v>
          </cell>
          <cell r="K305">
            <v>950000</v>
          </cell>
        </row>
        <row r="306">
          <cell r="A306">
            <v>494</v>
          </cell>
          <cell r="B306" t="str">
            <v>Llave Tm 3x70A</v>
          </cell>
          <cell r="C306" t="str">
            <v>un</v>
          </cell>
          <cell r="D306">
            <v>750000</v>
          </cell>
          <cell r="G306" t="str">
            <v>Puesto en obra</v>
          </cell>
          <cell r="H306" t="str">
            <v>un</v>
          </cell>
          <cell r="I306">
            <v>750000</v>
          </cell>
          <cell r="J306">
            <v>0</v>
          </cell>
          <cell r="K306">
            <v>750000</v>
          </cell>
        </row>
        <row r="307">
          <cell r="A307">
            <v>495</v>
          </cell>
          <cell r="B307" t="str">
            <v>Llave Tm 3x20A</v>
          </cell>
          <cell r="C307" t="str">
            <v>un</v>
          </cell>
          <cell r="D307">
            <v>180000</v>
          </cell>
          <cell r="G307" t="str">
            <v>Puesto en obra</v>
          </cell>
          <cell r="H307" t="str">
            <v>un</v>
          </cell>
          <cell r="I307">
            <v>180000</v>
          </cell>
          <cell r="J307">
            <v>0</v>
          </cell>
          <cell r="K307">
            <v>180000</v>
          </cell>
        </row>
        <row r="308">
          <cell r="A308">
            <v>496</v>
          </cell>
          <cell r="B308" t="str">
            <v>Llave Tm 1x16A</v>
          </cell>
          <cell r="C308" t="str">
            <v>un</v>
          </cell>
          <cell r="D308">
            <v>38500</v>
          </cell>
          <cell r="G308" t="str">
            <v>Puesto en obra</v>
          </cell>
          <cell r="H308" t="str">
            <v>un</v>
          </cell>
          <cell r="I308">
            <v>38500</v>
          </cell>
          <cell r="J308">
            <v>0</v>
          </cell>
          <cell r="K308">
            <v>38500</v>
          </cell>
        </row>
        <row r="309">
          <cell r="A309">
            <v>497</v>
          </cell>
          <cell r="B309" t="str">
            <v>Llave Tm 1x20A</v>
          </cell>
          <cell r="C309" t="str">
            <v>un</v>
          </cell>
          <cell r="D309">
            <v>38500</v>
          </cell>
          <cell r="G309" t="str">
            <v>Puesto en obra</v>
          </cell>
          <cell r="H309" t="str">
            <v>un</v>
          </cell>
          <cell r="I309">
            <v>38500</v>
          </cell>
          <cell r="J309">
            <v>0</v>
          </cell>
          <cell r="K309">
            <v>38500</v>
          </cell>
        </row>
        <row r="310">
          <cell r="A310">
            <v>498</v>
          </cell>
          <cell r="B310" t="str">
            <v>Terminales</v>
          </cell>
          <cell r="C310" t="str">
            <v>un</v>
          </cell>
          <cell r="D310">
            <v>2000</v>
          </cell>
          <cell r="G310" t="str">
            <v>Puesto en obra</v>
          </cell>
          <cell r="H310" t="str">
            <v>un</v>
          </cell>
          <cell r="I310">
            <v>2000</v>
          </cell>
          <cell r="J310">
            <v>0</v>
          </cell>
          <cell r="K310">
            <v>2000</v>
          </cell>
        </row>
        <row r="311">
          <cell r="A311">
            <v>499</v>
          </cell>
          <cell r="N311" t="e">
            <v>#N/A</v>
          </cell>
        </row>
        <row r="312">
          <cell r="B312" t="str">
            <v>CODIGO 500: SERVICIOS ESPECIALIZADOS</v>
          </cell>
          <cell r="H312" t="str">
            <v xml:space="preserve"> </v>
          </cell>
        </row>
        <row r="313">
          <cell r="A313">
            <v>500</v>
          </cell>
          <cell r="B313" t="str">
            <v>Instalación de Planta Asfáltica</v>
          </cell>
          <cell r="C313" t="str">
            <v>Gl</v>
          </cell>
          <cell r="N313" t="e">
            <v>#N/A</v>
          </cell>
        </row>
        <row r="314">
          <cell r="A314">
            <v>501</v>
          </cell>
          <cell r="B314" t="str">
            <v>Instalación de Planta de Suelos</v>
          </cell>
          <cell r="C314" t="str">
            <v>Gl</v>
          </cell>
          <cell r="N314" t="e">
            <v>#N/A</v>
          </cell>
        </row>
        <row r="315">
          <cell r="A315">
            <v>502</v>
          </cell>
          <cell r="B315" t="str">
            <v>Instalación de Báscula</v>
          </cell>
          <cell r="C315" t="str">
            <v>Gl</v>
          </cell>
          <cell r="N315" t="e">
            <v>#N/A</v>
          </cell>
        </row>
        <row r="316">
          <cell r="A316">
            <v>503</v>
          </cell>
          <cell r="N316" t="e">
            <v>#N/A</v>
          </cell>
        </row>
        <row r="317">
          <cell r="A317">
            <v>504</v>
          </cell>
          <cell r="N317" t="e">
            <v>#N/A</v>
          </cell>
        </row>
        <row r="318">
          <cell r="A318">
            <v>505</v>
          </cell>
          <cell r="N318" t="e">
            <v>#N/A</v>
          </cell>
        </row>
        <row r="319">
          <cell r="A319">
            <v>506</v>
          </cell>
          <cell r="N319" t="e">
            <v>#N/A</v>
          </cell>
        </row>
        <row r="320">
          <cell r="A320">
            <v>507</v>
          </cell>
          <cell r="N320" t="e">
            <v>#N/A</v>
          </cell>
        </row>
        <row r="321">
          <cell r="A321">
            <v>508</v>
          </cell>
          <cell r="N321" t="e">
            <v>#N/A</v>
          </cell>
        </row>
        <row r="322">
          <cell r="A322">
            <v>509</v>
          </cell>
          <cell r="N322" t="e">
            <v>#N/A</v>
          </cell>
        </row>
        <row r="323">
          <cell r="A323">
            <v>510</v>
          </cell>
          <cell r="N323" t="e">
            <v>#N/A</v>
          </cell>
        </row>
        <row r="324">
          <cell r="B324" t="str">
            <v>CODIGO 600:  VARIOS</v>
          </cell>
          <cell r="H324" t="str">
            <v xml:space="preserve"> </v>
          </cell>
        </row>
        <row r="325">
          <cell r="A325">
            <v>600</v>
          </cell>
          <cell r="B325" t="str">
            <v xml:space="preserve">Alquiler Vivienda para Supervisor </v>
          </cell>
          <cell r="C325" t="str">
            <v>Mens.</v>
          </cell>
          <cell r="N325" t="e">
            <v>#N/A</v>
          </cell>
        </row>
        <row r="326">
          <cell r="A326">
            <v>601</v>
          </cell>
          <cell r="B326" t="str">
            <v>Alquiler Oficina para Supervisor</v>
          </cell>
          <cell r="C326" t="str">
            <v>Mens.</v>
          </cell>
          <cell r="N326" t="e">
            <v>#N/A</v>
          </cell>
        </row>
        <row r="327">
          <cell r="A327">
            <v>602</v>
          </cell>
          <cell r="B327" t="str">
            <v>Alquiler Laboratorio</v>
          </cell>
          <cell r="C327" t="str">
            <v>Mens.</v>
          </cell>
          <cell r="N327" t="e">
            <v>#N/A</v>
          </cell>
        </row>
        <row r="328">
          <cell r="A328">
            <v>603</v>
          </cell>
          <cell r="B328" t="str">
            <v>Equipamiento para Vivienda</v>
          </cell>
          <cell r="C328" t="str">
            <v>Gl</v>
          </cell>
          <cell r="N328" t="e">
            <v>#N/A</v>
          </cell>
        </row>
        <row r="329">
          <cell r="A329">
            <v>604</v>
          </cell>
          <cell r="B329" t="str">
            <v>Mantenimiento de viviendas</v>
          </cell>
          <cell r="C329" t="str">
            <v>Mens.</v>
          </cell>
          <cell r="N329" t="e">
            <v>#N/A</v>
          </cell>
        </row>
        <row r="330">
          <cell r="A330">
            <v>605</v>
          </cell>
          <cell r="B330" t="str">
            <v>Mantenimiento de vehículos</v>
          </cell>
          <cell r="C330" t="str">
            <v>Mens.</v>
          </cell>
          <cell r="N330" t="e">
            <v>#N/A</v>
          </cell>
        </row>
        <row r="331">
          <cell r="A331">
            <v>606</v>
          </cell>
          <cell r="B331" t="str">
            <v>Mobiliario para Oficina - Fiscalización</v>
          </cell>
          <cell r="C331" t="str">
            <v>Gl</v>
          </cell>
          <cell r="D331">
            <v>12206000</v>
          </cell>
          <cell r="F331" t="str">
            <v>Inlcuye todo</v>
          </cell>
          <cell r="G331" t="str">
            <v>Puesto en obra</v>
          </cell>
          <cell r="H331" t="str">
            <v>Gl</v>
          </cell>
          <cell r="I331">
            <v>12206000</v>
          </cell>
          <cell r="J331">
            <v>0</v>
          </cell>
          <cell r="K331">
            <v>12206000</v>
          </cell>
          <cell r="N331">
            <v>0</v>
          </cell>
        </row>
        <row r="332">
          <cell r="A332">
            <v>607</v>
          </cell>
          <cell r="B332" t="str">
            <v>Combustible para la Fiscalización</v>
          </cell>
          <cell r="C332" t="str">
            <v>Mens.</v>
          </cell>
          <cell r="N332" t="e">
            <v>#N/A</v>
          </cell>
        </row>
        <row r="333">
          <cell r="A333">
            <v>608</v>
          </cell>
          <cell r="B333" t="str">
            <v>Casino</v>
          </cell>
          <cell r="C333" t="str">
            <v>Mens.</v>
          </cell>
          <cell r="N333" t="e">
            <v>#N/A</v>
          </cell>
        </row>
        <row r="334">
          <cell r="A334">
            <v>609</v>
          </cell>
          <cell r="B334" t="str">
            <v>Instalaciones para Campamento y Montaje</v>
          </cell>
          <cell r="C334" t="str">
            <v>m2</v>
          </cell>
          <cell r="D334">
            <v>350000</v>
          </cell>
          <cell r="G334" t="str">
            <v>Puesto en obra</v>
          </cell>
          <cell r="H334" t="str">
            <v>m2</v>
          </cell>
          <cell r="I334">
            <v>350000</v>
          </cell>
          <cell r="J334">
            <v>0</v>
          </cell>
          <cell r="K334">
            <v>350000</v>
          </cell>
          <cell r="N334">
            <v>0</v>
          </cell>
        </row>
        <row r="335">
          <cell r="A335">
            <v>610</v>
          </cell>
          <cell r="B335" t="str">
            <v>Alquiler del terreno para Campamento</v>
          </cell>
          <cell r="C335" t="str">
            <v>Mens.</v>
          </cell>
          <cell r="N335" t="e">
            <v>#N/A</v>
          </cell>
        </row>
        <row r="336">
          <cell r="A336">
            <v>611</v>
          </cell>
          <cell r="B336" t="str">
            <v>Alquiler de Oficina para la Fiscalización</v>
          </cell>
          <cell r="C336" t="str">
            <v>Mens.</v>
          </cell>
          <cell r="N336" t="e">
            <v>#N/A</v>
          </cell>
        </row>
        <row r="337">
          <cell r="A337">
            <v>612</v>
          </cell>
          <cell r="B337" t="str">
            <v>Equipamiento para Oficina - Fiscalización</v>
          </cell>
          <cell r="C337" t="str">
            <v>Gl</v>
          </cell>
          <cell r="D337">
            <v>101045421.81818181</v>
          </cell>
          <cell r="G337" t="str">
            <v>Puesto en obra</v>
          </cell>
          <cell r="H337" t="str">
            <v>Gl</v>
          </cell>
          <cell r="I337">
            <v>101045421.81818181</v>
          </cell>
          <cell r="J337">
            <v>0</v>
          </cell>
          <cell r="K337">
            <v>101045421.81818181</v>
          </cell>
          <cell r="N337">
            <v>0</v>
          </cell>
        </row>
        <row r="338">
          <cell r="A338">
            <v>613</v>
          </cell>
          <cell r="B338" t="str">
            <v>Montaje de Planta de Suelos</v>
          </cell>
          <cell r="C338" t="str">
            <v>Gl</v>
          </cell>
          <cell r="E338">
            <v>15000</v>
          </cell>
          <cell r="G338" t="str">
            <v>Puesto en obra</v>
          </cell>
          <cell r="H338" t="str">
            <v>Gl</v>
          </cell>
          <cell r="I338">
            <v>80100000</v>
          </cell>
          <cell r="J338">
            <v>0</v>
          </cell>
          <cell r="K338">
            <v>80100000</v>
          </cell>
          <cell r="N338">
            <v>0</v>
          </cell>
        </row>
        <row r="339">
          <cell r="A339">
            <v>614</v>
          </cell>
          <cell r="B339" t="str">
            <v>Montaje de Planta Asfáltica</v>
          </cell>
          <cell r="C339" t="str">
            <v>Gl</v>
          </cell>
          <cell r="E339">
            <v>15000</v>
          </cell>
          <cell r="G339" t="str">
            <v>Puesto en obra</v>
          </cell>
          <cell r="H339" t="str">
            <v>Gl</v>
          </cell>
          <cell r="I339">
            <v>80100000</v>
          </cell>
          <cell r="J339">
            <v>0</v>
          </cell>
          <cell r="K339">
            <v>80100000</v>
          </cell>
          <cell r="N339">
            <v>0</v>
          </cell>
        </row>
        <row r="340">
          <cell r="A340">
            <v>615</v>
          </cell>
          <cell r="B340" t="str">
            <v>Montaje de Planta de Hormigón</v>
          </cell>
          <cell r="C340" t="str">
            <v>Gl</v>
          </cell>
          <cell r="E340">
            <v>10000</v>
          </cell>
          <cell r="G340" t="str">
            <v>Puesto en obra</v>
          </cell>
          <cell r="H340" t="str">
            <v>Gl</v>
          </cell>
          <cell r="I340">
            <v>53400000</v>
          </cell>
          <cell r="J340">
            <v>0</v>
          </cell>
          <cell r="K340">
            <v>53400000</v>
          </cell>
          <cell r="N340">
            <v>0</v>
          </cell>
        </row>
        <row r="341">
          <cell r="A341">
            <v>616</v>
          </cell>
          <cell r="B341" t="str">
            <v>Montaje de Báscula</v>
          </cell>
          <cell r="C341" t="str">
            <v>Gl</v>
          </cell>
          <cell r="E341">
            <v>7500</v>
          </cell>
          <cell r="G341" t="str">
            <v>Puesto en obra</v>
          </cell>
          <cell r="H341" t="str">
            <v>Gl</v>
          </cell>
          <cell r="I341">
            <v>40050000</v>
          </cell>
          <cell r="J341">
            <v>0</v>
          </cell>
          <cell r="K341">
            <v>40050000</v>
          </cell>
          <cell r="N341">
            <v>0</v>
          </cell>
        </row>
        <row r="342">
          <cell r="A342">
            <v>617</v>
          </cell>
          <cell r="C342" t="str">
            <v>un</v>
          </cell>
          <cell r="N342" t="e">
            <v>#N/A</v>
          </cell>
        </row>
        <row r="343">
          <cell r="A343">
            <v>618</v>
          </cell>
          <cell r="B343" t="str">
            <v>Servicio de Internet - Fiscalización</v>
          </cell>
          <cell r="C343" t="str">
            <v>Mens.</v>
          </cell>
          <cell r="D343">
            <v>433494.05303030298</v>
          </cell>
          <cell r="G343" t="str">
            <v>Puesto en obra</v>
          </cell>
          <cell r="H343" t="str">
            <v>Mens.</v>
          </cell>
          <cell r="I343">
            <v>433494.05303030298</v>
          </cell>
          <cell r="J343">
            <v>0</v>
          </cell>
          <cell r="K343">
            <v>433494.05303030298</v>
          </cell>
          <cell r="N343">
            <v>0</v>
          </cell>
        </row>
        <row r="344">
          <cell r="A344">
            <v>619</v>
          </cell>
          <cell r="B344" t="str">
            <v>Paquete de Software mínimo - Fiscalización</v>
          </cell>
          <cell r="C344" t="str">
            <v>Gl</v>
          </cell>
          <cell r="D344">
            <v>71939509.090909094</v>
          </cell>
          <cell r="G344" t="str">
            <v>Puesto en obra</v>
          </cell>
          <cell r="H344" t="str">
            <v>Gl</v>
          </cell>
          <cell r="I344">
            <v>71939509.090909094</v>
          </cell>
          <cell r="J344">
            <v>0</v>
          </cell>
          <cell r="K344">
            <v>71939509.090909094</v>
          </cell>
          <cell r="N344">
            <v>0</v>
          </cell>
        </row>
        <row r="345">
          <cell r="A345">
            <v>620</v>
          </cell>
          <cell r="B345" t="str">
            <v>Sistema de comunicación - Fiscalización</v>
          </cell>
          <cell r="C345" t="str">
            <v>Gl</v>
          </cell>
          <cell r="D345">
            <v>11077600</v>
          </cell>
          <cell r="G345" t="str">
            <v>Puesto en obra</v>
          </cell>
          <cell r="H345" t="str">
            <v>Gl</v>
          </cell>
          <cell r="I345">
            <v>11077600</v>
          </cell>
          <cell r="J345">
            <v>0</v>
          </cell>
          <cell r="K345">
            <v>11077600</v>
          </cell>
          <cell r="N345">
            <v>0</v>
          </cell>
        </row>
        <row r="346">
          <cell r="A346">
            <v>621</v>
          </cell>
          <cell r="B346" t="str">
            <v>Teléfono celular GSM - Fiscalización</v>
          </cell>
          <cell r="C346" t="str">
            <v>Mens.</v>
          </cell>
          <cell r="E346">
            <v>40</v>
          </cell>
          <cell r="G346" t="str">
            <v>Puesto en obra</v>
          </cell>
          <cell r="H346" t="str">
            <v>Mens.</v>
          </cell>
          <cell r="I346">
            <v>213600</v>
          </cell>
          <cell r="J346">
            <v>0</v>
          </cell>
          <cell r="K346">
            <v>213600</v>
          </cell>
          <cell r="N346">
            <v>0</v>
          </cell>
        </row>
        <row r="347">
          <cell r="A347">
            <v>622</v>
          </cell>
          <cell r="B347" t="str">
            <v>Camioneta Pick up - Fiscalización</v>
          </cell>
          <cell r="C347" t="str">
            <v>un</v>
          </cell>
          <cell r="D347">
            <v>180769090.90909088</v>
          </cell>
          <cell r="F347" t="str">
            <v>Incluye todo</v>
          </cell>
          <cell r="G347" t="str">
            <v>Puesto en obra</v>
          </cell>
          <cell r="H347" t="str">
            <v>un</v>
          </cell>
          <cell r="I347">
            <v>180769090.90909088</v>
          </cell>
          <cell r="J347">
            <v>0</v>
          </cell>
          <cell r="K347">
            <v>180769090.90909088</v>
          </cell>
          <cell r="N347">
            <v>0</v>
          </cell>
        </row>
        <row r="348">
          <cell r="A348">
            <v>623</v>
          </cell>
          <cell r="B348" t="str">
            <v>D¡namita</v>
          </cell>
          <cell r="C348" t="str">
            <v>kg</v>
          </cell>
          <cell r="D348">
            <v>34500</v>
          </cell>
          <cell r="G348" t="str">
            <v>Puesto en obra</v>
          </cell>
          <cell r="H348" t="str">
            <v>kg</v>
          </cell>
          <cell r="I348">
            <v>34500</v>
          </cell>
          <cell r="J348">
            <v>0</v>
          </cell>
          <cell r="K348">
            <v>34500</v>
          </cell>
          <cell r="N348">
            <v>0</v>
          </cell>
        </row>
        <row r="349">
          <cell r="A349">
            <v>624</v>
          </cell>
          <cell r="B349" t="str">
            <v>Fulminante</v>
          </cell>
          <cell r="C349" t="str">
            <v>un</v>
          </cell>
          <cell r="D349">
            <v>22500</v>
          </cell>
          <cell r="G349" t="str">
            <v>Puesto en obra</v>
          </cell>
          <cell r="H349" t="str">
            <v>un</v>
          </cell>
          <cell r="I349">
            <v>22500</v>
          </cell>
          <cell r="J349">
            <v>0</v>
          </cell>
          <cell r="K349">
            <v>22500</v>
          </cell>
          <cell r="N349">
            <v>0</v>
          </cell>
        </row>
        <row r="350">
          <cell r="A350">
            <v>625</v>
          </cell>
          <cell r="B350" t="str">
            <v>AA tipo Split - 18000 BTU</v>
          </cell>
          <cell r="C350" t="str">
            <v>un</v>
          </cell>
          <cell r="E350">
            <v>650</v>
          </cell>
          <cell r="G350" t="str">
            <v>Puesto en obra</v>
          </cell>
          <cell r="H350" t="str">
            <v>un</v>
          </cell>
          <cell r="I350">
            <v>3471000</v>
          </cell>
          <cell r="J350">
            <v>0</v>
          </cell>
          <cell r="K350">
            <v>3471000</v>
          </cell>
          <cell r="N350">
            <v>0</v>
          </cell>
        </row>
        <row r="351">
          <cell r="A351">
            <v>626</v>
          </cell>
          <cell r="G351" t="str">
            <v>Puesto en obra</v>
          </cell>
          <cell r="H351">
            <v>0</v>
          </cell>
          <cell r="I351">
            <v>0</v>
          </cell>
          <cell r="J351">
            <v>0</v>
          </cell>
          <cell r="K351">
            <v>0</v>
          </cell>
          <cell r="N351">
            <v>0</v>
          </cell>
        </row>
        <row r="352">
          <cell r="A352">
            <v>627</v>
          </cell>
          <cell r="B352" t="str">
            <v>AA tipo ventana - 18000 BTU</v>
          </cell>
          <cell r="C352" t="str">
            <v>un</v>
          </cell>
          <cell r="D352">
            <v>2800000</v>
          </cell>
          <cell r="G352" t="str">
            <v>Puesto en obra</v>
          </cell>
          <cell r="H352" t="str">
            <v>un</v>
          </cell>
          <cell r="I352">
            <v>2800000</v>
          </cell>
          <cell r="J352">
            <v>0</v>
          </cell>
          <cell r="K352">
            <v>2800000</v>
          </cell>
          <cell r="N352">
            <v>0</v>
          </cell>
        </row>
        <row r="353">
          <cell r="A353">
            <v>628</v>
          </cell>
          <cell r="B353" t="str">
            <v>Extintor 6,00kg - Tipo ABC</v>
          </cell>
          <cell r="C353" t="str">
            <v>un</v>
          </cell>
          <cell r="D353">
            <v>190000</v>
          </cell>
          <cell r="G353" t="str">
            <v>Puesto en obra</v>
          </cell>
          <cell r="H353" t="str">
            <v>un</v>
          </cell>
          <cell r="I353">
            <v>190000</v>
          </cell>
          <cell r="J353">
            <v>0</v>
          </cell>
          <cell r="K353">
            <v>190000</v>
          </cell>
          <cell r="N353">
            <v>0</v>
          </cell>
        </row>
        <row r="354">
          <cell r="A354">
            <v>629</v>
          </cell>
          <cell r="B354" t="str">
            <v>Balde metálico</v>
          </cell>
          <cell r="C354" t="str">
            <v>un</v>
          </cell>
          <cell r="D354">
            <v>25000</v>
          </cell>
          <cell r="G354" t="str">
            <v>Puesto en obra</v>
          </cell>
          <cell r="H354" t="str">
            <v>un</v>
          </cell>
          <cell r="I354">
            <v>25000</v>
          </cell>
          <cell r="J354">
            <v>0</v>
          </cell>
          <cell r="K354">
            <v>25000</v>
          </cell>
        </row>
        <row r="355">
          <cell r="A355">
            <v>630</v>
          </cell>
          <cell r="B355" t="str">
            <v>Señaleptica</v>
          </cell>
          <cell r="C355" t="str">
            <v>un</v>
          </cell>
          <cell r="D355">
            <v>40000</v>
          </cell>
          <cell r="G355" t="str">
            <v>Puesto en obra</v>
          </cell>
          <cell r="H355" t="str">
            <v>un</v>
          </cell>
          <cell r="I355">
            <v>40000</v>
          </cell>
          <cell r="J355">
            <v>0</v>
          </cell>
          <cell r="K355">
            <v>40000</v>
          </cell>
        </row>
        <row r="356">
          <cell r="A356">
            <v>631</v>
          </cell>
          <cell r="B356" t="str">
            <v>Cimiento de piedra bruta colocada</v>
          </cell>
          <cell r="C356" t="str">
            <v>m3</v>
          </cell>
          <cell r="D356">
            <v>146542</v>
          </cell>
          <cell r="G356" t="str">
            <v>Puesto en obra</v>
          </cell>
          <cell r="H356" t="str">
            <v>m3</v>
          </cell>
          <cell r="I356">
            <v>146542</v>
          </cell>
          <cell r="J356">
            <v>0</v>
          </cell>
          <cell r="K356">
            <v>146542</v>
          </cell>
        </row>
        <row r="357">
          <cell r="A357">
            <v>632</v>
          </cell>
          <cell r="B357" t="str">
            <v>Mampostería de nivelación</v>
          </cell>
          <cell r="C357" t="str">
            <v>m2</v>
          </cell>
          <cell r="D357">
            <v>84905</v>
          </cell>
          <cell r="G357" t="str">
            <v>Puesto en obra</v>
          </cell>
          <cell r="H357" t="str">
            <v>m2</v>
          </cell>
          <cell r="I357">
            <v>84905</v>
          </cell>
          <cell r="J357">
            <v>0</v>
          </cell>
          <cell r="K357">
            <v>84905</v>
          </cell>
        </row>
        <row r="358">
          <cell r="A358">
            <v>633</v>
          </cell>
          <cell r="B358" t="str">
            <v>Hidrante (incluye accesorios)</v>
          </cell>
          <cell r="C358" t="str">
            <v>Gl</v>
          </cell>
          <cell r="G358" t="str">
            <v>Puesto en obra</v>
          </cell>
          <cell r="H358" t="str">
            <v>Gl</v>
          </cell>
          <cell r="I358">
            <v>0</v>
          </cell>
          <cell r="J358">
            <v>0</v>
          </cell>
          <cell r="K358">
            <v>0</v>
          </cell>
        </row>
        <row r="359">
          <cell r="A359">
            <v>634</v>
          </cell>
          <cell r="B359" t="str">
            <v>Revoque a una capa</v>
          </cell>
          <cell r="C359" t="str">
            <v>m2</v>
          </cell>
          <cell r="D359">
            <v>15230</v>
          </cell>
          <cell r="G359" t="str">
            <v>Puesto en obra</v>
          </cell>
          <cell r="H359" t="str">
            <v>m2</v>
          </cell>
          <cell r="I359">
            <v>15230</v>
          </cell>
          <cell r="J359">
            <v>0</v>
          </cell>
          <cell r="K359">
            <v>15230</v>
          </cell>
        </row>
        <row r="360">
          <cell r="A360">
            <v>635</v>
          </cell>
          <cell r="B360" t="str">
            <v xml:space="preserve">Boca de incendio </v>
          </cell>
          <cell r="C360" t="str">
            <v>Gl</v>
          </cell>
          <cell r="D360">
            <v>5286000</v>
          </cell>
          <cell r="G360" t="str">
            <v>Puesto en obra</v>
          </cell>
          <cell r="H360" t="str">
            <v>Gl</v>
          </cell>
          <cell r="I360">
            <v>5286000</v>
          </cell>
          <cell r="J360">
            <v>0</v>
          </cell>
          <cell r="K360">
            <v>5286000</v>
          </cell>
        </row>
        <row r="361">
          <cell r="A361">
            <v>636</v>
          </cell>
          <cell r="B361" t="str">
            <v>Manguera de 25m</v>
          </cell>
          <cell r="C361" t="str">
            <v>Gl</v>
          </cell>
          <cell r="D361">
            <v>1523000</v>
          </cell>
          <cell r="G361" t="str">
            <v>Puesto en obra</v>
          </cell>
          <cell r="H361" t="str">
            <v>Gl</v>
          </cell>
          <cell r="I361">
            <v>1523000</v>
          </cell>
          <cell r="J361">
            <v>0</v>
          </cell>
          <cell r="K361">
            <v>1523000</v>
          </cell>
        </row>
        <row r="362">
          <cell r="A362">
            <v>637</v>
          </cell>
          <cell r="B362" t="str">
            <v>Caja para manguera</v>
          </cell>
          <cell r="C362" t="str">
            <v>Gl</v>
          </cell>
          <cell r="D362">
            <v>800000</v>
          </cell>
          <cell r="G362" t="str">
            <v>Puesto en obra</v>
          </cell>
          <cell r="H362" t="str">
            <v>Gl</v>
          </cell>
          <cell r="I362">
            <v>800000</v>
          </cell>
          <cell r="J362">
            <v>0</v>
          </cell>
          <cell r="K362">
            <v>800000</v>
          </cell>
        </row>
        <row r="363">
          <cell r="A363">
            <v>638</v>
          </cell>
          <cell r="B363" t="str">
            <v>Columna + llave de paso</v>
          </cell>
          <cell r="C363" t="str">
            <v>Gl</v>
          </cell>
          <cell r="D363">
            <v>8980000</v>
          </cell>
          <cell r="G363" t="str">
            <v>Puesto en obra</v>
          </cell>
          <cell r="H363" t="str">
            <v>Gl</v>
          </cell>
          <cell r="I363">
            <v>8980000</v>
          </cell>
          <cell r="J363">
            <v>0</v>
          </cell>
          <cell r="K363">
            <v>8980000</v>
          </cell>
        </row>
        <row r="364">
          <cell r="A364">
            <v>639</v>
          </cell>
          <cell r="B364" t="str">
            <v>Equipo de presurización (completo)</v>
          </cell>
          <cell r="C364" t="str">
            <v>Gl</v>
          </cell>
          <cell r="D364">
            <v>5175000</v>
          </cell>
          <cell r="G364" t="str">
            <v>Puesto en obra</v>
          </cell>
          <cell r="H364" t="str">
            <v>Gl</v>
          </cell>
          <cell r="I364">
            <v>5175000</v>
          </cell>
          <cell r="J364">
            <v>0</v>
          </cell>
          <cell r="K364">
            <v>5175000</v>
          </cell>
        </row>
        <row r="365">
          <cell r="A365">
            <v>640</v>
          </cell>
          <cell r="B365" t="str">
            <v>Contrapiso de cascotes</v>
          </cell>
          <cell r="C365" t="str">
            <v>m2</v>
          </cell>
          <cell r="D365">
            <v>21720</v>
          </cell>
          <cell r="G365" t="str">
            <v>Puesto en obra</v>
          </cell>
          <cell r="H365" t="str">
            <v>m2</v>
          </cell>
          <cell r="I365">
            <v>21720</v>
          </cell>
          <cell r="J365">
            <v>0</v>
          </cell>
          <cell r="K365">
            <v>21720</v>
          </cell>
        </row>
        <row r="366">
          <cell r="A366">
            <v>641</v>
          </cell>
          <cell r="B366" t="str">
            <v>Alisada de cemento</v>
          </cell>
          <cell r="C366" t="str">
            <v>m2</v>
          </cell>
          <cell r="D366">
            <v>18947</v>
          </cell>
          <cell r="G366" t="str">
            <v>Puesto en obra</v>
          </cell>
          <cell r="H366" t="str">
            <v>m2</v>
          </cell>
          <cell r="I366">
            <v>18947</v>
          </cell>
          <cell r="J366">
            <v>0</v>
          </cell>
          <cell r="K366">
            <v>18947</v>
          </cell>
        </row>
        <row r="367">
          <cell r="A367">
            <v>642</v>
          </cell>
          <cell r="B367" t="str">
            <v>Tapa de HºFº 60x60cm.</v>
          </cell>
          <cell r="C367" t="str">
            <v>un</v>
          </cell>
          <cell r="D367">
            <v>150000</v>
          </cell>
          <cell r="G367" t="str">
            <v>Puesto en obra</v>
          </cell>
          <cell r="H367" t="str">
            <v>un</v>
          </cell>
          <cell r="I367">
            <v>150000</v>
          </cell>
          <cell r="J367">
            <v>0</v>
          </cell>
          <cell r="K367">
            <v>150000</v>
          </cell>
        </row>
        <row r="369">
          <cell r="N369" t="e">
            <v>#N/A</v>
          </cell>
        </row>
        <row r="370">
          <cell r="B370" t="str">
            <v>CODIGO 700:  TRANSPORTES</v>
          </cell>
          <cell r="H370" t="str">
            <v xml:space="preserve"> </v>
          </cell>
        </row>
        <row r="371">
          <cell r="A371">
            <v>700</v>
          </cell>
          <cell r="B371" t="str">
            <v>Transporte de mezcla para subbase a pista</v>
          </cell>
          <cell r="N371" t="e">
            <v>#N/A</v>
          </cell>
        </row>
        <row r="372">
          <cell r="A372">
            <v>701</v>
          </cell>
          <cell r="B372" t="str">
            <v>Transporte de mezcla para base a pista</v>
          </cell>
          <cell r="N372" t="e">
            <v>#N/A</v>
          </cell>
        </row>
        <row r="373">
          <cell r="A373">
            <v>702</v>
          </cell>
          <cell r="B373" t="str">
            <v>Transporte de mezcla asfáltica a pista</v>
          </cell>
          <cell r="N373" t="e">
            <v>#N/A</v>
          </cell>
        </row>
        <row r="374">
          <cell r="A374">
            <v>703</v>
          </cell>
          <cell r="B374" t="str">
            <v>Transporte de pórtico de señalización</v>
          </cell>
          <cell r="N374" t="e">
            <v>#N/A</v>
          </cell>
        </row>
        <row r="375">
          <cell r="A375">
            <v>704</v>
          </cell>
          <cell r="B375" t="str">
            <v>Transporte mobiliario</v>
          </cell>
          <cell r="N375" t="e">
            <v>#N/A</v>
          </cell>
        </row>
        <row r="376">
          <cell r="A376">
            <v>705</v>
          </cell>
          <cell r="B376" t="str">
            <v>Transporte equipo mínimo a obra</v>
          </cell>
          <cell r="N376" t="e">
            <v>#N/A</v>
          </cell>
        </row>
        <row r="377">
          <cell r="A377">
            <v>706</v>
          </cell>
          <cell r="N377" t="e">
            <v>#N/A</v>
          </cell>
        </row>
        <row r="378">
          <cell r="A378">
            <v>707</v>
          </cell>
          <cell r="N378" t="e">
            <v>#N/A</v>
          </cell>
        </row>
        <row r="379">
          <cell r="A379">
            <v>708</v>
          </cell>
          <cell r="N379" t="e">
            <v>#N/A</v>
          </cell>
        </row>
        <row r="380">
          <cell r="A380">
            <v>709</v>
          </cell>
          <cell r="N380" t="e">
            <v>#N/A</v>
          </cell>
        </row>
        <row r="381">
          <cell r="A381">
            <v>710</v>
          </cell>
          <cell r="N381" t="e">
            <v>#N/A</v>
          </cell>
        </row>
        <row r="382">
          <cell r="B382" t="str">
            <v>CODIGO 750:  CARPINTERIA METALICA</v>
          </cell>
          <cell r="H382" t="str">
            <v xml:space="preserve"> </v>
          </cell>
        </row>
        <row r="383">
          <cell r="A383">
            <v>750</v>
          </cell>
          <cell r="B383" t="str">
            <v>Baranda metálica</v>
          </cell>
          <cell r="C383" t="str">
            <v>m2</v>
          </cell>
          <cell r="D383">
            <v>120000</v>
          </cell>
          <cell r="G383" t="str">
            <v>Puesto en obra</v>
          </cell>
          <cell r="H383" t="str">
            <v>m2</v>
          </cell>
          <cell r="I383">
            <v>120000</v>
          </cell>
          <cell r="J383">
            <v>0</v>
          </cell>
          <cell r="K383">
            <v>120000</v>
          </cell>
          <cell r="N383">
            <v>0</v>
          </cell>
        </row>
        <row r="384">
          <cell r="A384">
            <v>751</v>
          </cell>
          <cell r="B384" t="str">
            <v>Letras Cartel (acero inoxidable 30x50x5cm)</v>
          </cell>
          <cell r="C384" t="str">
            <v>gl</v>
          </cell>
          <cell r="D384">
            <v>15750000</v>
          </cell>
          <cell r="G384" t="str">
            <v>Puesto en obra</v>
          </cell>
          <cell r="H384" t="str">
            <v>gl</v>
          </cell>
          <cell r="I384">
            <v>15750000</v>
          </cell>
          <cell r="J384">
            <v>0</v>
          </cell>
          <cell r="K384">
            <v>15750000</v>
          </cell>
          <cell r="N384">
            <v>0</v>
          </cell>
        </row>
        <row r="385">
          <cell r="A385">
            <v>752</v>
          </cell>
          <cell r="B385" t="str">
            <v>Escalera movil de inspección</v>
          </cell>
          <cell r="C385" t="str">
            <v>m</v>
          </cell>
          <cell r="D385">
            <v>195000</v>
          </cell>
          <cell r="G385" t="str">
            <v>Puesto en obra</v>
          </cell>
          <cell r="H385" t="str">
            <v>m</v>
          </cell>
          <cell r="I385">
            <v>195000</v>
          </cell>
          <cell r="J385">
            <v>0</v>
          </cell>
          <cell r="K385">
            <v>195000</v>
          </cell>
          <cell r="N385">
            <v>0</v>
          </cell>
        </row>
        <row r="386">
          <cell r="A386">
            <v>753</v>
          </cell>
          <cell r="B386" t="str">
            <v>Rejilla de hierro para registro 30x30</v>
          </cell>
          <cell r="C386" t="str">
            <v>un</v>
          </cell>
          <cell r="D386">
            <v>25000</v>
          </cell>
          <cell r="G386" t="str">
            <v>Puesto en obra</v>
          </cell>
          <cell r="H386" t="str">
            <v>un</v>
          </cell>
          <cell r="I386">
            <v>25000</v>
          </cell>
          <cell r="J386">
            <v>0</v>
          </cell>
          <cell r="K386">
            <v>25000</v>
          </cell>
          <cell r="N386">
            <v>0</v>
          </cell>
        </row>
        <row r="387">
          <cell r="A387">
            <v>754</v>
          </cell>
          <cell r="B387" t="str">
            <v>Rejilla de hierro para registro 40x40</v>
          </cell>
          <cell r="C387" t="str">
            <v>un</v>
          </cell>
          <cell r="D387">
            <v>35000</v>
          </cell>
          <cell r="G387" t="str">
            <v>Puesto en obra</v>
          </cell>
          <cell r="H387" t="str">
            <v>un</v>
          </cell>
          <cell r="I387">
            <v>35000</v>
          </cell>
          <cell r="J387">
            <v>0</v>
          </cell>
          <cell r="K387">
            <v>35000</v>
          </cell>
          <cell r="N387">
            <v>0</v>
          </cell>
        </row>
        <row r="388">
          <cell r="A388">
            <v>755</v>
          </cell>
          <cell r="B388" t="str">
            <v>Rejilla de hierro para registro 50x50</v>
          </cell>
          <cell r="C388" t="str">
            <v>un</v>
          </cell>
          <cell r="D388">
            <v>45000</v>
          </cell>
          <cell r="G388" t="str">
            <v>Puesto en obra</v>
          </cell>
          <cell r="H388" t="str">
            <v>un</v>
          </cell>
          <cell r="I388">
            <v>45000</v>
          </cell>
          <cell r="J388">
            <v>0</v>
          </cell>
          <cell r="K388">
            <v>45000</v>
          </cell>
          <cell r="N388">
            <v>0</v>
          </cell>
        </row>
        <row r="389">
          <cell r="A389">
            <v>756</v>
          </cell>
          <cell r="B389" t="str">
            <v>Caño de HºGº de 6"</v>
          </cell>
          <cell r="C389" t="str">
            <v>m</v>
          </cell>
          <cell r="D389">
            <v>123500</v>
          </cell>
          <cell r="G389" t="str">
            <v>Puesto en obra</v>
          </cell>
          <cell r="H389" t="str">
            <v>m</v>
          </cell>
          <cell r="I389">
            <v>123500</v>
          </cell>
          <cell r="J389">
            <v>0</v>
          </cell>
          <cell r="K389">
            <v>123500</v>
          </cell>
          <cell r="N389">
            <v>0</v>
          </cell>
        </row>
        <row r="390">
          <cell r="A390">
            <v>757</v>
          </cell>
          <cell r="B390" t="str">
            <v>Caño de HºGº de 4"</v>
          </cell>
          <cell r="C390" t="str">
            <v>m</v>
          </cell>
          <cell r="D390">
            <v>98000</v>
          </cell>
          <cell r="G390" t="str">
            <v>Puesto en obra</v>
          </cell>
          <cell r="H390" t="str">
            <v>m</v>
          </cell>
          <cell r="I390">
            <v>98000</v>
          </cell>
          <cell r="J390">
            <v>0</v>
          </cell>
          <cell r="K390">
            <v>98000</v>
          </cell>
          <cell r="N390">
            <v>0</v>
          </cell>
        </row>
        <row r="391">
          <cell r="A391">
            <v>758</v>
          </cell>
          <cell r="B391" t="str">
            <v>Caño de HºGº de 2 1/2"</v>
          </cell>
          <cell r="C391" t="str">
            <v>m</v>
          </cell>
          <cell r="D391">
            <v>64500</v>
          </cell>
          <cell r="G391" t="str">
            <v>Puesto en obra</v>
          </cell>
          <cell r="H391" t="str">
            <v>m</v>
          </cell>
          <cell r="I391">
            <v>64500</v>
          </cell>
          <cell r="J391">
            <v>0</v>
          </cell>
          <cell r="K391">
            <v>64500</v>
          </cell>
          <cell r="N391">
            <v>0</v>
          </cell>
        </row>
        <row r="392">
          <cell r="A392">
            <v>759</v>
          </cell>
          <cell r="B392" t="str">
            <v>Alma doble HºGº de 2 1/2"</v>
          </cell>
          <cell r="C392" t="str">
            <v>un</v>
          </cell>
          <cell r="D392">
            <v>35500</v>
          </cell>
          <cell r="G392" t="str">
            <v>Puesto en obra</v>
          </cell>
          <cell r="H392" t="str">
            <v>un</v>
          </cell>
          <cell r="I392">
            <v>35500</v>
          </cell>
          <cell r="J392">
            <v>0</v>
          </cell>
          <cell r="K392">
            <v>35500</v>
          </cell>
          <cell r="N392">
            <v>0</v>
          </cell>
        </row>
        <row r="393">
          <cell r="A393">
            <v>760</v>
          </cell>
          <cell r="B393" t="str">
            <v>Unión doble HºGº de 2 1/2"</v>
          </cell>
          <cell r="C393" t="str">
            <v>un</v>
          </cell>
          <cell r="D393">
            <v>105600</v>
          </cell>
          <cell r="G393" t="str">
            <v>Puesto en obra</v>
          </cell>
          <cell r="H393" t="str">
            <v>un</v>
          </cell>
          <cell r="I393">
            <v>105600</v>
          </cell>
          <cell r="J393">
            <v>0</v>
          </cell>
          <cell r="K393">
            <v>105600</v>
          </cell>
        </row>
        <row r="394">
          <cell r="A394">
            <v>761</v>
          </cell>
          <cell r="B394" t="str">
            <v>Unión sencilla HºGº de 2 1/2"</v>
          </cell>
          <cell r="C394" t="str">
            <v>un</v>
          </cell>
          <cell r="D394">
            <v>49500</v>
          </cell>
          <cell r="G394" t="str">
            <v>Puesto en obra</v>
          </cell>
          <cell r="H394" t="str">
            <v>un</v>
          </cell>
          <cell r="I394">
            <v>49500</v>
          </cell>
          <cell r="J394">
            <v>0</v>
          </cell>
          <cell r="K394">
            <v>49500</v>
          </cell>
        </row>
        <row r="395">
          <cell r="A395">
            <v>762</v>
          </cell>
          <cell r="B395" t="str">
            <v>Caño de HºGº de 3"</v>
          </cell>
          <cell r="C395" t="str">
            <v>m</v>
          </cell>
          <cell r="D395">
            <v>95000</v>
          </cell>
          <cell r="G395" t="str">
            <v>Puesto en obra</v>
          </cell>
          <cell r="H395" t="str">
            <v>m</v>
          </cell>
          <cell r="I395">
            <v>95000</v>
          </cell>
          <cell r="J395">
            <v>0</v>
          </cell>
          <cell r="K395">
            <v>95000</v>
          </cell>
        </row>
        <row r="396">
          <cell r="A396">
            <v>763</v>
          </cell>
        </row>
        <row r="397">
          <cell r="A397">
            <v>764</v>
          </cell>
        </row>
        <row r="398">
          <cell r="A398">
            <v>765</v>
          </cell>
        </row>
        <row r="399">
          <cell r="A399">
            <v>766</v>
          </cell>
        </row>
        <row r="400">
          <cell r="A400">
            <v>767</v>
          </cell>
        </row>
        <row r="401">
          <cell r="N401" t="e">
            <v>#N/A</v>
          </cell>
        </row>
        <row r="402">
          <cell r="B402" t="str">
            <v>CODIGO 800:  CARPINTERIA MADERA</v>
          </cell>
          <cell r="H402" t="str">
            <v xml:space="preserve"> </v>
          </cell>
        </row>
        <row r="403">
          <cell r="A403">
            <v>800</v>
          </cell>
          <cell r="B403" t="str">
            <v>Marco</v>
          </cell>
          <cell r="C403" t="str">
            <v>un</v>
          </cell>
          <cell r="D403">
            <v>120000</v>
          </cell>
          <cell r="G403" t="str">
            <v>Puesto en obra</v>
          </cell>
          <cell r="H403" t="str">
            <v>un</v>
          </cell>
          <cell r="I403">
            <v>120000</v>
          </cell>
          <cell r="J403">
            <v>0</v>
          </cell>
          <cell r="K403">
            <v>120000</v>
          </cell>
          <cell r="N403">
            <v>0</v>
          </cell>
        </row>
        <row r="404">
          <cell r="A404">
            <v>801</v>
          </cell>
          <cell r="B404" t="str">
            <v>Tirafondo</v>
          </cell>
          <cell r="C404" t="str">
            <v>un</v>
          </cell>
          <cell r="D404">
            <v>7500</v>
          </cell>
          <cell r="G404" t="str">
            <v>Puesto en obra</v>
          </cell>
          <cell r="H404" t="str">
            <v>un</v>
          </cell>
          <cell r="I404">
            <v>7500</v>
          </cell>
          <cell r="J404">
            <v>0</v>
          </cell>
          <cell r="K404">
            <v>7500</v>
          </cell>
          <cell r="N404">
            <v>0</v>
          </cell>
        </row>
        <row r="405">
          <cell r="A405">
            <v>802</v>
          </cell>
          <cell r="B405" t="str">
            <v>Puerta placa</v>
          </cell>
          <cell r="C405" t="str">
            <v>un</v>
          </cell>
          <cell r="D405">
            <v>150000</v>
          </cell>
          <cell r="G405" t="str">
            <v>Puesto en obra</v>
          </cell>
          <cell r="H405" t="str">
            <v>un</v>
          </cell>
          <cell r="I405">
            <v>150000</v>
          </cell>
          <cell r="J405">
            <v>0</v>
          </cell>
          <cell r="K405">
            <v>150000</v>
          </cell>
          <cell r="N405">
            <v>0</v>
          </cell>
        </row>
        <row r="406">
          <cell r="A406">
            <v>803</v>
          </cell>
          <cell r="B406" t="str">
            <v>Ficha y varios</v>
          </cell>
          <cell r="C406" t="str">
            <v>gl</v>
          </cell>
          <cell r="D406">
            <v>14000</v>
          </cell>
          <cell r="G406" t="str">
            <v>Puesto en obra</v>
          </cell>
          <cell r="H406" t="str">
            <v>gl</v>
          </cell>
          <cell r="I406">
            <v>14000</v>
          </cell>
          <cell r="J406">
            <v>0</v>
          </cell>
          <cell r="K406">
            <v>14000</v>
          </cell>
          <cell r="N406">
            <v>0</v>
          </cell>
        </row>
        <row r="407">
          <cell r="A407">
            <v>804</v>
          </cell>
          <cell r="B407" t="str">
            <v>Cerradura</v>
          </cell>
          <cell r="C407" t="str">
            <v>un</v>
          </cell>
          <cell r="D407">
            <v>85000</v>
          </cell>
          <cell r="G407" t="str">
            <v>Puesto en obra</v>
          </cell>
          <cell r="H407" t="str">
            <v>un</v>
          </cell>
          <cell r="I407">
            <v>85000</v>
          </cell>
          <cell r="J407">
            <v>0</v>
          </cell>
          <cell r="K407">
            <v>85000</v>
          </cell>
          <cell r="N407">
            <v>0</v>
          </cell>
        </row>
        <row r="408">
          <cell r="A408">
            <v>805</v>
          </cell>
          <cell r="B408" t="str">
            <v>Tirantes cepillados 2"x6"</v>
          </cell>
          <cell r="C408" t="str">
            <v>pulg2xm</v>
          </cell>
          <cell r="D408">
            <v>3500</v>
          </cell>
          <cell r="G408" t="str">
            <v>Puesto en obra</v>
          </cell>
          <cell r="H408" t="str">
            <v>pulg2xm</v>
          </cell>
          <cell r="I408">
            <v>3500</v>
          </cell>
          <cell r="J408">
            <v>0</v>
          </cell>
          <cell r="K408">
            <v>3500</v>
          </cell>
          <cell r="N408">
            <v>0</v>
          </cell>
        </row>
        <row r="409">
          <cell r="A409">
            <v>806</v>
          </cell>
          <cell r="B409" t="str">
            <v>Viga de 3"x7"</v>
          </cell>
          <cell r="C409" t="str">
            <v>pulg2xm</v>
          </cell>
          <cell r="D409">
            <v>3500</v>
          </cell>
          <cell r="G409" t="str">
            <v>Puesto en obra</v>
          </cell>
          <cell r="H409" t="str">
            <v>pulg2xm</v>
          </cell>
          <cell r="I409">
            <v>3500</v>
          </cell>
          <cell r="J409">
            <v>0</v>
          </cell>
          <cell r="K409">
            <v>3500</v>
          </cell>
          <cell r="N409">
            <v>0</v>
          </cell>
        </row>
        <row r="410">
          <cell r="A410">
            <v>807</v>
          </cell>
          <cell r="B410" t="str">
            <v>Accesorios para colocación</v>
          </cell>
          <cell r="C410" t="str">
            <v>gl</v>
          </cell>
          <cell r="H410" t="str">
            <v>gl</v>
          </cell>
          <cell r="N410" t="e">
            <v>#N/A</v>
          </cell>
        </row>
        <row r="411">
          <cell r="A411">
            <v>808</v>
          </cell>
          <cell r="N411" t="e">
            <v>#N/A</v>
          </cell>
        </row>
        <row r="412">
          <cell r="A412">
            <v>809</v>
          </cell>
          <cell r="N412" t="e">
            <v>#N/A</v>
          </cell>
        </row>
        <row r="413">
          <cell r="A413">
            <v>810</v>
          </cell>
          <cell r="N413" t="e">
            <v>#N/A</v>
          </cell>
        </row>
        <row r="414">
          <cell r="B414" t="str">
            <v>CODIGO 850:  INSTALACION SANITARIA</v>
          </cell>
          <cell r="H414" t="str">
            <v xml:space="preserve"> </v>
          </cell>
        </row>
        <row r="415">
          <cell r="A415">
            <v>850</v>
          </cell>
          <cell r="B415" t="str">
            <v>Materiales total  kitchenet (incluye mueble y pileta)</v>
          </cell>
          <cell r="C415" t="str">
            <v>gl</v>
          </cell>
          <cell r="D415">
            <v>1487000</v>
          </cell>
          <cell r="G415" t="str">
            <v>Puesto en obra</v>
          </cell>
          <cell r="H415" t="str">
            <v>gl</v>
          </cell>
          <cell r="I415">
            <v>1487000</v>
          </cell>
          <cell r="J415">
            <v>0</v>
          </cell>
          <cell r="K415">
            <v>1487000</v>
          </cell>
          <cell r="N415">
            <v>0</v>
          </cell>
        </row>
        <row r="416">
          <cell r="A416">
            <v>851</v>
          </cell>
          <cell r="B416" t="str">
            <v>Materiales total Baño A (incluye equipamiento)</v>
          </cell>
          <cell r="C416" t="str">
            <v>gl</v>
          </cell>
          <cell r="D416">
            <v>4937000</v>
          </cell>
          <cell r="G416" t="str">
            <v>Puesto en obra</v>
          </cell>
          <cell r="H416" t="str">
            <v>gl</v>
          </cell>
          <cell r="I416">
            <v>4937000</v>
          </cell>
          <cell r="J416">
            <v>0</v>
          </cell>
          <cell r="K416">
            <v>4937000</v>
          </cell>
          <cell r="N416">
            <v>0</v>
          </cell>
        </row>
        <row r="417">
          <cell r="A417">
            <v>852</v>
          </cell>
          <cell r="B417" t="str">
            <v>Materiales total Baño B (incluye equipamiento)</v>
          </cell>
          <cell r="C417" t="str">
            <v>gl</v>
          </cell>
          <cell r="D417">
            <v>2987000</v>
          </cell>
          <cell r="G417" t="str">
            <v>Puesto en obra</v>
          </cell>
          <cell r="H417" t="str">
            <v>gl</v>
          </cell>
          <cell r="I417">
            <v>2987000</v>
          </cell>
          <cell r="J417">
            <v>0</v>
          </cell>
          <cell r="K417">
            <v>2987000</v>
          </cell>
          <cell r="N417">
            <v>0</v>
          </cell>
        </row>
        <row r="418">
          <cell r="A418">
            <v>853</v>
          </cell>
          <cell r="B418" t="str">
            <v>Materiales total Baño C (incluye equipamiento)</v>
          </cell>
          <cell r="C418" t="str">
            <v>gl</v>
          </cell>
          <cell r="D418">
            <v>4178000</v>
          </cell>
          <cell r="G418" t="str">
            <v>Puesto en obra</v>
          </cell>
          <cell r="H418" t="str">
            <v>gl</v>
          </cell>
          <cell r="I418">
            <v>4178000</v>
          </cell>
          <cell r="J418">
            <v>0</v>
          </cell>
          <cell r="K418">
            <v>4178000</v>
          </cell>
          <cell r="N418">
            <v>0</v>
          </cell>
        </row>
        <row r="419">
          <cell r="A419">
            <v>854</v>
          </cell>
          <cell r="B419" t="str">
            <v>Caño de PVC de 1 1/2"</v>
          </cell>
          <cell r="C419" t="str">
            <v>m</v>
          </cell>
          <cell r="D419">
            <v>17500</v>
          </cell>
          <cell r="G419" t="str">
            <v>Puesto en obra</v>
          </cell>
          <cell r="H419" t="str">
            <v>m</v>
          </cell>
          <cell r="I419">
            <v>17500</v>
          </cell>
          <cell r="J419">
            <v>0</v>
          </cell>
          <cell r="K419">
            <v>17500</v>
          </cell>
          <cell r="N419">
            <v>0</v>
          </cell>
        </row>
        <row r="420">
          <cell r="A420">
            <v>855</v>
          </cell>
          <cell r="B420" t="str">
            <v>Alma doble de PVC de 1 1/2"</v>
          </cell>
          <cell r="C420" t="str">
            <v>un</v>
          </cell>
          <cell r="D420">
            <v>2900</v>
          </cell>
          <cell r="G420" t="str">
            <v>Puesto en obra</v>
          </cell>
          <cell r="H420" t="str">
            <v>un</v>
          </cell>
          <cell r="I420">
            <v>2900</v>
          </cell>
          <cell r="J420">
            <v>0</v>
          </cell>
          <cell r="K420">
            <v>2900</v>
          </cell>
          <cell r="N420">
            <v>0</v>
          </cell>
        </row>
        <row r="421">
          <cell r="A421">
            <v>856</v>
          </cell>
          <cell r="B421" t="str">
            <v>Unión doble de PVC de 1 1/2"</v>
          </cell>
          <cell r="C421" t="str">
            <v>un</v>
          </cell>
          <cell r="D421">
            <v>5000</v>
          </cell>
          <cell r="G421" t="str">
            <v>Puesto en obra</v>
          </cell>
          <cell r="H421" t="str">
            <v>un</v>
          </cell>
          <cell r="I421">
            <v>5000</v>
          </cell>
          <cell r="J421">
            <v>0</v>
          </cell>
          <cell r="K421">
            <v>5000</v>
          </cell>
          <cell r="N421">
            <v>0</v>
          </cell>
        </row>
        <row r="422">
          <cell r="A422">
            <v>857</v>
          </cell>
          <cell r="B422" t="str">
            <v>Unión sencilla de PVC de 1 1/2"</v>
          </cell>
          <cell r="C422" t="str">
            <v>un</v>
          </cell>
          <cell r="D422">
            <v>5000</v>
          </cell>
          <cell r="G422" t="str">
            <v>Puesto en obra</v>
          </cell>
          <cell r="H422" t="str">
            <v>un</v>
          </cell>
          <cell r="I422">
            <v>5000</v>
          </cell>
          <cell r="J422">
            <v>0</v>
          </cell>
          <cell r="K422">
            <v>5000</v>
          </cell>
          <cell r="N422">
            <v>0</v>
          </cell>
        </row>
        <row r="423">
          <cell r="A423">
            <v>858</v>
          </cell>
          <cell r="B423" t="str">
            <v>Tee PVC de 1 1/2"</v>
          </cell>
          <cell r="C423" t="str">
            <v>un</v>
          </cell>
          <cell r="D423">
            <v>11500</v>
          </cell>
          <cell r="G423" t="str">
            <v>Puesto en obra</v>
          </cell>
          <cell r="H423" t="str">
            <v>un</v>
          </cell>
          <cell r="I423">
            <v>11500</v>
          </cell>
          <cell r="J423">
            <v>0</v>
          </cell>
          <cell r="K423">
            <v>11500</v>
          </cell>
          <cell r="N423">
            <v>0</v>
          </cell>
        </row>
        <row r="424">
          <cell r="A424">
            <v>859</v>
          </cell>
          <cell r="B424" t="str">
            <v>Codo de 1 1/2"</v>
          </cell>
          <cell r="C424" t="str">
            <v>un</v>
          </cell>
          <cell r="D424">
            <v>7800</v>
          </cell>
          <cell r="G424" t="str">
            <v>Puesto en obra</v>
          </cell>
          <cell r="H424" t="str">
            <v>un</v>
          </cell>
          <cell r="I424">
            <v>7800</v>
          </cell>
          <cell r="J424">
            <v>0</v>
          </cell>
          <cell r="K424">
            <v>7800</v>
          </cell>
          <cell r="N424">
            <v>0</v>
          </cell>
        </row>
        <row r="425">
          <cell r="A425">
            <v>860</v>
          </cell>
          <cell r="B425" t="str">
            <v>Limpiador</v>
          </cell>
          <cell r="C425" t="str">
            <v>un</v>
          </cell>
          <cell r="D425">
            <v>14900</v>
          </cell>
          <cell r="G425" t="str">
            <v>Puesto en obra</v>
          </cell>
          <cell r="H425" t="str">
            <v>un</v>
          </cell>
          <cell r="I425">
            <v>14900</v>
          </cell>
          <cell r="J425">
            <v>0</v>
          </cell>
          <cell r="K425">
            <v>14900</v>
          </cell>
        </row>
        <row r="426">
          <cell r="A426">
            <v>861</v>
          </cell>
          <cell r="B426" t="str">
            <v>Adhesivo plástico</v>
          </cell>
          <cell r="C426" t="str">
            <v>un</v>
          </cell>
          <cell r="D426">
            <v>6500</v>
          </cell>
          <cell r="G426" t="str">
            <v>Puesto en obra</v>
          </cell>
          <cell r="H426" t="str">
            <v>un</v>
          </cell>
          <cell r="I426">
            <v>6500</v>
          </cell>
          <cell r="J426">
            <v>0</v>
          </cell>
          <cell r="K426">
            <v>6500</v>
          </cell>
        </row>
        <row r="427">
          <cell r="A427">
            <v>862</v>
          </cell>
          <cell r="B427" t="str">
            <v>Caño de PVC de 1"</v>
          </cell>
          <cell r="C427" t="str">
            <v>m</v>
          </cell>
          <cell r="D427">
            <v>16500</v>
          </cell>
          <cell r="G427" t="str">
            <v>Puesto en obra</v>
          </cell>
          <cell r="H427" t="str">
            <v>m</v>
          </cell>
          <cell r="I427">
            <v>16500</v>
          </cell>
          <cell r="J427">
            <v>0</v>
          </cell>
          <cell r="K427">
            <v>16500</v>
          </cell>
        </row>
        <row r="428">
          <cell r="A428">
            <v>863</v>
          </cell>
          <cell r="B428" t="str">
            <v>Alma doble de PVC de 1"</v>
          </cell>
          <cell r="C428" t="str">
            <v>un</v>
          </cell>
          <cell r="D428">
            <v>2500</v>
          </cell>
          <cell r="G428" t="str">
            <v>Puesto en obra</v>
          </cell>
          <cell r="H428" t="str">
            <v>un</v>
          </cell>
          <cell r="I428">
            <v>2500</v>
          </cell>
          <cell r="J428">
            <v>0</v>
          </cell>
          <cell r="K428">
            <v>2500</v>
          </cell>
        </row>
        <row r="429">
          <cell r="A429">
            <v>864</v>
          </cell>
          <cell r="B429" t="str">
            <v>Unión doble de PVC de 1"</v>
          </cell>
          <cell r="C429" t="str">
            <v>un</v>
          </cell>
          <cell r="D429">
            <v>4750</v>
          </cell>
          <cell r="G429" t="str">
            <v>Puesto en obra</v>
          </cell>
          <cell r="H429" t="str">
            <v>un</v>
          </cell>
          <cell r="I429">
            <v>4750</v>
          </cell>
          <cell r="J429">
            <v>0</v>
          </cell>
          <cell r="K429">
            <v>4750</v>
          </cell>
        </row>
        <row r="430">
          <cell r="A430">
            <v>865</v>
          </cell>
          <cell r="B430" t="str">
            <v>Unión sencilla de PVC de 1"</v>
          </cell>
          <cell r="C430" t="str">
            <v>un</v>
          </cell>
          <cell r="D430">
            <v>4750</v>
          </cell>
          <cell r="G430" t="str">
            <v>Puesto en obra</v>
          </cell>
          <cell r="H430" t="str">
            <v>un</v>
          </cell>
          <cell r="I430">
            <v>4750</v>
          </cell>
          <cell r="J430">
            <v>0</v>
          </cell>
          <cell r="K430">
            <v>4750</v>
          </cell>
        </row>
        <row r="431">
          <cell r="A431">
            <v>866</v>
          </cell>
          <cell r="B431" t="str">
            <v>Tee PVC de 1"</v>
          </cell>
          <cell r="C431" t="str">
            <v>un</v>
          </cell>
          <cell r="D431">
            <v>10200</v>
          </cell>
          <cell r="G431" t="str">
            <v>Puesto en obra</v>
          </cell>
          <cell r="H431" t="str">
            <v>un</v>
          </cell>
          <cell r="I431">
            <v>10200</v>
          </cell>
          <cell r="J431">
            <v>0</v>
          </cell>
          <cell r="K431">
            <v>10200</v>
          </cell>
        </row>
        <row r="432">
          <cell r="A432">
            <v>867</v>
          </cell>
          <cell r="B432" t="str">
            <v>Codo de 1"</v>
          </cell>
          <cell r="C432" t="str">
            <v>un</v>
          </cell>
          <cell r="D432">
            <v>7350</v>
          </cell>
          <cell r="G432" t="str">
            <v>Puesto en obra</v>
          </cell>
          <cell r="H432" t="str">
            <v>un</v>
          </cell>
          <cell r="I432">
            <v>7350</v>
          </cell>
          <cell r="J432">
            <v>0</v>
          </cell>
          <cell r="K432">
            <v>7350</v>
          </cell>
        </row>
        <row r="433">
          <cell r="A433">
            <v>868</v>
          </cell>
          <cell r="B433" t="str">
            <v>Caño de PVC de 3/4"</v>
          </cell>
          <cell r="C433" t="str">
            <v>m</v>
          </cell>
          <cell r="D433">
            <v>5900</v>
          </cell>
          <cell r="G433" t="str">
            <v>Puesto en obra</v>
          </cell>
          <cell r="H433" t="str">
            <v>m</v>
          </cell>
          <cell r="I433">
            <v>5900</v>
          </cell>
          <cell r="J433">
            <v>0</v>
          </cell>
          <cell r="K433">
            <v>5900</v>
          </cell>
        </row>
        <row r="434">
          <cell r="A434">
            <v>869</v>
          </cell>
          <cell r="B434" t="str">
            <v>Alma doble de PVC de 3/4"</v>
          </cell>
          <cell r="C434" t="str">
            <v>un</v>
          </cell>
          <cell r="D434">
            <v>1300</v>
          </cell>
          <cell r="G434" t="str">
            <v>Puesto en obra</v>
          </cell>
          <cell r="H434" t="str">
            <v>un</v>
          </cell>
          <cell r="I434">
            <v>1300</v>
          </cell>
          <cell r="J434">
            <v>0</v>
          </cell>
          <cell r="K434">
            <v>1300</v>
          </cell>
        </row>
        <row r="435">
          <cell r="A435">
            <v>870</v>
          </cell>
          <cell r="B435" t="str">
            <v>Unión doble de PVC de 3/4"</v>
          </cell>
          <cell r="C435" t="str">
            <v>un</v>
          </cell>
          <cell r="D435">
            <v>11000</v>
          </cell>
          <cell r="G435" t="str">
            <v>Puesto en obra</v>
          </cell>
          <cell r="H435" t="str">
            <v>un</v>
          </cell>
          <cell r="I435">
            <v>11000</v>
          </cell>
          <cell r="J435">
            <v>0</v>
          </cell>
          <cell r="K435">
            <v>11000</v>
          </cell>
        </row>
        <row r="436">
          <cell r="A436">
            <v>871</v>
          </cell>
          <cell r="B436" t="str">
            <v>Unión sencilla de PVC de 3/4"</v>
          </cell>
          <cell r="C436" t="str">
            <v>un</v>
          </cell>
          <cell r="D436">
            <v>2000</v>
          </cell>
          <cell r="G436" t="str">
            <v>Puesto en obra</v>
          </cell>
          <cell r="H436" t="str">
            <v>un</v>
          </cell>
          <cell r="I436">
            <v>2000</v>
          </cell>
          <cell r="J436">
            <v>0</v>
          </cell>
          <cell r="K436">
            <v>2000</v>
          </cell>
        </row>
        <row r="437">
          <cell r="A437">
            <v>872</v>
          </cell>
          <cell r="B437" t="str">
            <v>Tee PVC de 3/4"</v>
          </cell>
          <cell r="C437" t="str">
            <v>un</v>
          </cell>
          <cell r="D437">
            <v>2750</v>
          </cell>
          <cell r="G437" t="str">
            <v>Puesto en obra</v>
          </cell>
          <cell r="H437" t="str">
            <v>un</v>
          </cell>
          <cell r="I437">
            <v>2750</v>
          </cell>
          <cell r="J437">
            <v>0</v>
          </cell>
          <cell r="K437">
            <v>2750</v>
          </cell>
        </row>
        <row r="438">
          <cell r="A438">
            <v>873</v>
          </cell>
          <cell r="B438" t="str">
            <v>Codo de 3/4"</v>
          </cell>
          <cell r="C438" t="str">
            <v>un</v>
          </cell>
          <cell r="D438">
            <v>9500</v>
          </cell>
          <cell r="G438" t="str">
            <v>Puesto en obra</v>
          </cell>
          <cell r="H438" t="str">
            <v>un</v>
          </cell>
          <cell r="I438">
            <v>9500</v>
          </cell>
          <cell r="J438">
            <v>0</v>
          </cell>
          <cell r="K438">
            <v>9500</v>
          </cell>
        </row>
        <row r="439">
          <cell r="A439">
            <v>874</v>
          </cell>
          <cell r="B439" t="str">
            <v>Caño de PVC de 1/2"</v>
          </cell>
          <cell r="C439" t="str">
            <v>m</v>
          </cell>
          <cell r="D439">
            <v>5900</v>
          </cell>
          <cell r="G439" t="str">
            <v>Puesto en obra</v>
          </cell>
          <cell r="H439" t="str">
            <v>m</v>
          </cell>
          <cell r="I439">
            <v>5900</v>
          </cell>
          <cell r="J439">
            <v>0</v>
          </cell>
          <cell r="K439">
            <v>5900</v>
          </cell>
        </row>
        <row r="440">
          <cell r="A440">
            <v>875</v>
          </cell>
          <cell r="B440" t="str">
            <v>Alma doble de PVC de 1/2"</v>
          </cell>
          <cell r="C440" t="str">
            <v>un</v>
          </cell>
          <cell r="D440">
            <v>1300</v>
          </cell>
          <cell r="G440" t="str">
            <v>Puesto en obra</v>
          </cell>
          <cell r="H440" t="str">
            <v>un</v>
          </cell>
          <cell r="I440">
            <v>1300</v>
          </cell>
          <cell r="J440">
            <v>0</v>
          </cell>
          <cell r="K440">
            <v>1300</v>
          </cell>
        </row>
        <row r="441">
          <cell r="A441">
            <v>876</v>
          </cell>
          <cell r="B441" t="str">
            <v>Unión doble de PVC de 1/2"</v>
          </cell>
          <cell r="C441" t="str">
            <v>un</v>
          </cell>
          <cell r="D441">
            <v>11000</v>
          </cell>
          <cell r="G441" t="str">
            <v>Puesto en obra</v>
          </cell>
          <cell r="H441" t="str">
            <v>un</v>
          </cell>
          <cell r="I441">
            <v>11000</v>
          </cell>
          <cell r="J441">
            <v>0</v>
          </cell>
          <cell r="K441">
            <v>11000</v>
          </cell>
        </row>
        <row r="442">
          <cell r="A442">
            <v>877</v>
          </cell>
          <cell r="B442" t="str">
            <v>Unión sencilla de PVC de 1/2"</v>
          </cell>
          <cell r="C442" t="str">
            <v>un</v>
          </cell>
          <cell r="D442">
            <v>2000</v>
          </cell>
          <cell r="G442" t="str">
            <v>Puesto en obra</v>
          </cell>
          <cell r="H442" t="str">
            <v>un</v>
          </cell>
          <cell r="I442">
            <v>2000</v>
          </cell>
          <cell r="J442">
            <v>0</v>
          </cell>
          <cell r="K442">
            <v>2000</v>
          </cell>
        </row>
        <row r="443">
          <cell r="A443">
            <v>878</v>
          </cell>
          <cell r="B443" t="str">
            <v>Tee PVC de 1/2"</v>
          </cell>
          <cell r="C443" t="str">
            <v>un</v>
          </cell>
          <cell r="D443">
            <v>2750</v>
          </cell>
          <cell r="G443" t="str">
            <v>Puesto en obra</v>
          </cell>
          <cell r="H443" t="str">
            <v>un</v>
          </cell>
          <cell r="I443">
            <v>2750</v>
          </cell>
          <cell r="J443">
            <v>0</v>
          </cell>
          <cell r="K443">
            <v>2750</v>
          </cell>
        </row>
        <row r="444">
          <cell r="A444">
            <v>879</v>
          </cell>
          <cell r="B444" t="str">
            <v>Codo de 1/2"</v>
          </cell>
          <cell r="C444" t="str">
            <v>un</v>
          </cell>
          <cell r="D444">
            <v>9500</v>
          </cell>
          <cell r="G444" t="str">
            <v>Puesto en obra</v>
          </cell>
          <cell r="H444" t="str">
            <v>un</v>
          </cell>
          <cell r="I444">
            <v>9500</v>
          </cell>
          <cell r="J444">
            <v>0</v>
          </cell>
          <cell r="K444">
            <v>9500</v>
          </cell>
        </row>
        <row r="445">
          <cell r="A445">
            <v>880</v>
          </cell>
          <cell r="B445" t="str">
            <v>Canilla de 1/2"</v>
          </cell>
          <cell r="C445" t="str">
            <v>un</v>
          </cell>
          <cell r="D445">
            <v>29000</v>
          </cell>
          <cell r="G445" t="str">
            <v>Puesto en obra</v>
          </cell>
          <cell r="H445" t="str">
            <v>un</v>
          </cell>
          <cell r="I445">
            <v>29000</v>
          </cell>
          <cell r="J445">
            <v>0</v>
          </cell>
          <cell r="K445">
            <v>29000</v>
          </cell>
        </row>
        <row r="446">
          <cell r="A446">
            <v>881</v>
          </cell>
          <cell r="B446" t="str">
            <v>Unión reducción 3/4" x 1/2"</v>
          </cell>
          <cell r="C446" t="str">
            <v>un</v>
          </cell>
          <cell r="D446">
            <v>2000</v>
          </cell>
          <cell r="G446" t="str">
            <v>Puesto en obra</v>
          </cell>
          <cell r="H446" t="str">
            <v>un</v>
          </cell>
          <cell r="I446">
            <v>2000</v>
          </cell>
          <cell r="J446">
            <v>0</v>
          </cell>
          <cell r="K446">
            <v>2000</v>
          </cell>
        </row>
        <row r="447">
          <cell r="A447">
            <v>882</v>
          </cell>
          <cell r="B447" t="str">
            <v>Canilla de 3/4"</v>
          </cell>
          <cell r="C447" t="str">
            <v>un</v>
          </cell>
          <cell r="D447">
            <v>29000</v>
          </cell>
          <cell r="G447" t="str">
            <v>Puesto en obra</v>
          </cell>
          <cell r="H447" t="str">
            <v>un</v>
          </cell>
          <cell r="I447">
            <v>29000</v>
          </cell>
          <cell r="J447">
            <v>0</v>
          </cell>
          <cell r="K447">
            <v>29000</v>
          </cell>
        </row>
        <row r="448">
          <cell r="A448">
            <v>883</v>
          </cell>
        </row>
        <row r="449">
          <cell r="A449">
            <v>884</v>
          </cell>
        </row>
        <row r="450">
          <cell r="A450">
            <v>885</v>
          </cell>
        </row>
        <row r="451">
          <cell r="A451">
            <v>886</v>
          </cell>
        </row>
        <row r="452">
          <cell r="A452">
            <v>887</v>
          </cell>
        </row>
        <row r="453">
          <cell r="A453">
            <v>888</v>
          </cell>
        </row>
        <row r="454">
          <cell r="N454" t="e">
            <v>#N/A</v>
          </cell>
        </row>
        <row r="455">
          <cell r="B455" t="str">
            <v>CODIGO 900:  INSTALACION ELECTRICA</v>
          </cell>
          <cell r="H455" t="str">
            <v xml:space="preserve"> </v>
          </cell>
        </row>
        <row r="456">
          <cell r="A456">
            <v>900</v>
          </cell>
          <cell r="B456" t="str">
            <v>Conductor NYY de 1x25mm2</v>
          </cell>
          <cell r="C456" t="str">
            <v>m</v>
          </cell>
          <cell r="D456">
            <v>11000</v>
          </cell>
          <cell r="G456" t="str">
            <v>Puesto en obra</v>
          </cell>
          <cell r="H456" t="str">
            <v>m</v>
          </cell>
          <cell r="I456">
            <v>11000</v>
          </cell>
          <cell r="J456">
            <v>0</v>
          </cell>
          <cell r="K456">
            <v>11000</v>
          </cell>
          <cell r="N456">
            <v>0</v>
          </cell>
        </row>
        <row r="457">
          <cell r="A457">
            <v>901</v>
          </cell>
          <cell r="B457" t="str">
            <v>Conductor NYY de 3x50mm2</v>
          </cell>
          <cell r="C457" t="str">
            <v>m</v>
          </cell>
          <cell r="D457">
            <v>17000</v>
          </cell>
          <cell r="G457" t="str">
            <v>Puesto en obra</v>
          </cell>
          <cell r="H457" t="str">
            <v>m</v>
          </cell>
          <cell r="I457">
            <v>17000</v>
          </cell>
          <cell r="J457">
            <v>0</v>
          </cell>
          <cell r="K457">
            <v>17000</v>
          </cell>
          <cell r="N457">
            <v>0</v>
          </cell>
        </row>
        <row r="458">
          <cell r="A458">
            <v>902</v>
          </cell>
          <cell r="B458" t="str">
            <v>Aislador de perno recto 23kv.</v>
          </cell>
          <cell r="C458" t="str">
            <v>un</v>
          </cell>
          <cell r="D458">
            <v>59000</v>
          </cell>
          <cell r="G458" t="str">
            <v>Puesto en obra</v>
          </cell>
          <cell r="H458" t="str">
            <v>un</v>
          </cell>
          <cell r="I458">
            <v>59000</v>
          </cell>
          <cell r="J458">
            <v>0</v>
          </cell>
          <cell r="K458">
            <v>59000</v>
          </cell>
          <cell r="N458">
            <v>0</v>
          </cell>
        </row>
        <row r="459">
          <cell r="A459">
            <v>903</v>
          </cell>
          <cell r="B459" t="str">
            <v>Arandela cuadrada 2"x2" x 11/16"</v>
          </cell>
          <cell r="C459" t="str">
            <v>un</v>
          </cell>
          <cell r="D459">
            <v>1800</v>
          </cell>
          <cell r="G459" t="str">
            <v>Puesto en obra</v>
          </cell>
          <cell r="H459" t="str">
            <v>un</v>
          </cell>
          <cell r="I459">
            <v>1800</v>
          </cell>
          <cell r="J459">
            <v>0</v>
          </cell>
          <cell r="K459">
            <v>1800</v>
          </cell>
          <cell r="N459">
            <v>0</v>
          </cell>
        </row>
        <row r="460">
          <cell r="A460">
            <v>904</v>
          </cell>
          <cell r="B460" t="str">
            <v>Arandela lisa 5/8"</v>
          </cell>
          <cell r="C460" t="str">
            <v>un</v>
          </cell>
          <cell r="D460">
            <v>750</v>
          </cell>
          <cell r="G460" t="str">
            <v>Puesto en obra</v>
          </cell>
          <cell r="H460" t="str">
            <v>un</v>
          </cell>
          <cell r="I460">
            <v>750</v>
          </cell>
          <cell r="J460">
            <v>0</v>
          </cell>
          <cell r="K460">
            <v>750</v>
          </cell>
          <cell r="N460">
            <v>0</v>
          </cell>
        </row>
        <row r="461">
          <cell r="A461">
            <v>905</v>
          </cell>
          <cell r="B461" t="str">
            <v>Bulon de 5/8" x 4"</v>
          </cell>
          <cell r="C461" t="str">
            <v>un</v>
          </cell>
          <cell r="D461">
            <v>8000</v>
          </cell>
          <cell r="G461" t="str">
            <v>Puesto en obra</v>
          </cell>
          <cell r="H461" t="str">
            <v>un</v>
          </cell>
          <cell r="I461">
            <v>8000</v>
          </cell>
          <cell r="J461">
            <v>0</v>
          </cell>
          <cell r="K461">
            <v>8000</v>
          </cell>
          <cell r="N461">
            <v>0</v>
          </cell>
        </row>
        <row r="462">
          <cell r="A462">
            <v>906</v>
          </cell>
          <cell r="B462" t="str">
            <v>Bulon de 5/8" x 6 1/2"</v>
          </cell>
          <cell r="C462" t="str">
            <v>un</v>
          </cell>
          <cell r="D462">
            <v>8000</v>
          </cell>
          <cell r="G462" t="str">
            <v>Puesto en obra</v>
          </cell>
          <cell r="H462" t="str">
            <v>un</v>
          </cell>
          <cell r="I462">
            <v>8000</v>
          </cell>
          <cell r="J462">
            <v>0</v>
          </cell>
          <cell r="K462">
            <v>8000</v>
          </cell>
          <cell r="N462">
            <v>0</v>
          </cell>
        </row>
        <row r="463">
          <cell r="A463">
            <v>907</v>
          </cell>
          <cell r="B463" t="str">
            <v>Bulon de 5/8" x 9"</v>
          </cell>
          <cell r="C463" t="str">
            <v>un</v>
          </cell>
          <cell r="D463">
            <v>8500</v>
          </cell>
          <cell r="G463" t="str">
            <v>Puesto en obra</v>
          </cell>
          <cell r="H463" t="str">
            <v>un</v>
          </cell>
          <cell r="I463">
            <v>8500</v>
          </cell>
          <cell r="J463">
            <v>0</v>
          </cell>
          <cell r="K463">
            <v>8500</v>
          </cell>
          <cell r="N463">
            <v>0</v>
          </cell>
        </row>
        <row r="464">
          <cell r="A464">
            <v>908</v>
          </cell>
          <cell r="B464" t="str">
            <v>Cruceta de madera de 3" x 4" x 2,40ml</v>
          </cell>
          <cell r="C464" t="str">
            <v>un</v>
          </cell>
          <cell r="D464">
            <v>42000</v>
          </cell>
          <cell r="G464" t="str">
            <v>Puesto en obra</v>
          </cell>
          <cell r="H464" t="str">
            <v>un</v>
          </cell>
          <cell r="I464">
            <v>42000</v>
          </cell>
          <cell r="J464">
            <v>0</v>
          </cell>
          <cell r="K464">
            <v>42000</v>
          </cell>
          <cell r="N464">
            <v>0</v>
          </cell>
        </row>
        <row r="465">
          <cell r="A465">
            <v>909</v>
          </cell>
          <cell r="B465" t="str">
            <v>Mano francesa MT</v>
          </cell>
          <cell r="C465" t="str">
            <v>un</v>
          </cell>
          <cell r="D465">
            <v>11000</v>
          </cell>
          <cell r="G465" t="str">
            <v>Puesto en obra</v>
          </cell>
          <cell r="H465" t="str">
            <v>un</v>
          </cell>
          <cell r="I465">
            <v>11000</v>
          </cell>
          <cell r="J465">
            <v>0</v>
          </cell>
          <cell r="K465">
            <v>11000</v>
          </cell>
          <cell r="N465">
            <v>0</v>
          </cell>
        </row>
        <row r="466">
          <cell r="A466">
            <v>910</v>
          </cell>
          <cell r="B466" t="str">
            <v>Perno Recto p/ aislador diam. 3/4" x 11"</v>
          </cell>
          <cell r="C466" t="str">
            <v>un</v>
          </cell>
          <cell r="D466">
            <v>14500</v>
          </cell>
          <cell r="G466" t="str">
            <v>Puesto en obra</v>
          </cell>
          <cell r="H466" t="str">
            <v>un</v>
          </cell>
          <cell r="I466">
            <v>14500</v>
          </cell>
          <cell r="J466">
            <v>0</v>
          </cell>
          <cell r="K466">
            <v>14500</v>
          </cell>
        </row>
        <row r="467">
          <cell r="A467">
            <v>911</v>
          </cell>
          <cell r="B467" t="str">
            <v>Alambre preformado de retension 35/70 mm2</v>
          </cell>
          <cell r="C467" t="str">
            <v>un</v>
          </cell>
          <cell r="D467">
            <v>6800</v>
          </cell>
          <cell r="G467" t="str">
            <v>Puesto en obra</v>
          </cell>
          <cell r="H467" t="str">
            <v>un</v>
          </cell>
          <cell r="I467">
            <v>6800</v>
          </cell>
          <cell r="J467">
            <v>0</v>
          </cell>
          <cell r="K467">
            <v>6800</v>
          </cell>
        </row>
        <row r="468">
          <cell r="A468">
            <v>912</v>
          </cell>
          <cell r="B468" t="str">
            <v>Poste de H°A° de 12 mts./200 kg.</v>
          </cell>
          <cell r="C468" t="str">
            <v>un</v>
          </cell>
          <cell r="D468">
            <v>860000</v>
          </cell>
          <cell r="G468" t="str">
            <v>Puesto en obra</v>
          </cell>
          <cell r="H468" t="str">
            <v>un</v>
          </cell>
          <cell r="I468">
            <v>860000</v>
          </cell>
          <cell r="J468">
            <v>0</v>
          </cell>
          <cell r="K468">
            <v>860000</v>
          </cell>
        </row>
        <row r="469">
          <cell r="A469">
            <v>913</v>
          </cell>
          <cell r="B469" t="str">
            <v>Aislador a disco de vidrio templado</v>
          </cell>
          <cell r="C469" t="str">
            <v>un</v>
          </cell>
          <cell r="D469">
            <v>80000</v>
          </cell>
          <cell r="G469" t="str">
            <v>Puesto en obra</v>
          </cell>
          <cell r="H469" t="str">
            <v>un</v>
          </cell>
          <cell r="I469">
            <v>80000</v>
          </cell>
          <cell r="J469">
            <v>0</v>
          </cell>
          <cell r="K469">
            <v>80000</v>
          </cell>
        </row>
        <row r="470">
          <cell r="A470">
            <v>914</v>
          </cell>
          <cell r="B470" t="str">
            <v>Guardacabo 3/8"</v>
          </cell>
          <cell r="C470" t="str">
            <v>un</v>
          </cell>
          <cell r="D470">
            <v>2800</v>
          </cell>
          <cell r="G470" t="str">
            <v>Puesto en obra</v>
          </cell>
          <cell r="H470" t="str">
            <v>un</v>
          </cell>
          <cell r="I470">
            <v>2800</v>
          </cell>
          <cell r="J470">
            <v>0</v>
          </cell>
          <cell r="K470">
            <v>2800</v>
          </cell>
        </row>
        <row r="471">
          <cell r="A471">
            <v>915</v>
          </cell>
          <cell r="B471" t="str">
            <v>Perno separador 5/8" x 16"</v>
          </cell>
          <cell r="C471" t="str">
            <v>un</v>
          </cell>
          <cell r="D471">
            <v>9800</v>
          </cell>
          <cell r="G471" t="str">
            <v>Puesto en obra</v>
          </cell>
          <cell r="H471" t="str">
            <v>un</v>
          </cell>
          <cell r="I471">
            <v>9800</v>
          </cell>
          <cell r="J471">
            <v>0</v>
          </cell>
          <cell r="K471">
            <v>9800</v>
          </cell>
        </row>
        <row r="472">
          <cell r="A472">
            <v>916</v>
          </cell>
          <cell r="B472" t="str">
            <v>Tuerca ojal 5/8"</v>
          </cell>
          <cell r="C472" t="str">
            <v>un</v>
          </cell>
          <cell r="D472">
            <v>4000</v>
          </cell>
          <cell r="G472" t="str">
            <v>Puesto en obra</v>
          </cell>
          <cell r="H472" t="str">
            <v>un</v>
          </cell>
          <cell r="I472">
            <v>4000</v>
          </cell>
          <cell r="J472">
            <v>0</v>
          </cell>
          <cell r="K472">
            <v>4000</v>
          </cell>
        </row>
        <row r="473">
          <cell r="A473">
            <v>917</v>
          </cell>
          <cell r="B473" t="str">
            <v>Poste de H°A° de 12 mts./300 kg.</v>
          </cell>
          <cell r="C473" t="str">
            <v>un</v>
          </cell>
          <cell r="D473">
            <v>976000</v>
          </cell>
          <cell r="G473" t="str">
            <v>Puesto en obra</v>
          </cell>
          <cell r="H473" t="str">
            <v>un</v>
          </cell>
          <cell r="I473">
            <v>976000</v>
          </cell>
          <cell r="J473">
            <v>0</v>
          </cell>
          <cell r="K473">
            <v>976000</v>
          </cell>
        </row>
        <row r="474">
          <cell r="A474">
            <v>918</v>
          </cell>
          <cell r="B474" t="str">
            <v>Conector a compresión 35/70mm2</v>
          </cell>
          <cell r="C474" t="str">
            <v>un</v>
          </cell>
          <cell r="D474">
            <v>5600</v>
          </cell>
          <cell r="G474" t="str">
            <v>Puesto en obra</v>
          </cell>
          <cell r="H474" t="str">
            <v>un</v>
          </cell>
          <cell r="I474">
            <v>5600</v>
          </cell>
          <cell r="J474">
            <v>0</v>
          </cell>
          <cell r="K474">
            <v>5600</v>
          </cell>
        </row>
        <row r="475">
          <cell r="A475">
            <v>919</v>
          </cell>
          <cell r="B475" t="str">
            <v>Alambre preformado lateral 35/70 mm2</v>
          </cell>
          <cell r="C475" t="str">
            <v>un</v>
          </cell>
          <cell r="D475">
            <v>6100</v>
          </cell>
          <cell r="G475" t="str">
            <v>Puesto en obra</v>
          </cell>
          <cell r="H475" t="str">
            <v>un</v>
          </cell>
          <cell r="I475">
            <v>6100</v>
          </cell>
          <cell r="J475">
            <v>0</v>
          </cell>
          <cell r="K475">
            <v>6100</v>
          </cell>
        </row>
        <row r="476">
          <cell r="A476">
            <v>920</v>
          </cell>
          <cell r="B476" t="str">
            <v>Conductor NYY de 1x4mm2</v>
          </cell>
          <cell r="C476" t="str">
            <v>m</v>
          </cell>
          <cell r="D476">
            <v>8000</v>
          </cell>
          <cell r="G476" t="str">
            <v>Puesto en obra</v>
          </cell>
          <cell r="H476" t="str">
            <v>m</v>
          </cell>
          <cell r="I476">
            <v>8000</v>
          </cell>
          <cell r="J476">
            <v>0</v>
          </cell>
          <cell r="K476">
            <v>8000</v>
          </cell>
        </row>
        <row r="477">
          <cell r="A477">
            <v>921</v>
          </cell>
          <cell r="B477" t="str">
            <v>Conductor NYY de 3x6mm2</v>
          </cell>
          <cell r="C477" t="str">
            <v>m</v>
          </cell>
          <cell r="D477">
            <v>48500</v>
          </cell>
          <cell r="G477" t="str">
            <v>Puesto en obra</v>
          </cell>
          <cell r="H477" t="str">
            <v>m</v>
          </cell>
          <cell r="I477">
            <v>48500</v>
          </cell>
          <cell r="J477">
            <v>0</v>
          </cell>
          <cell r="K477">
            <v>48500</v>
          </cell>
        </row>
        <row r="478">
          <cell r="A478">
            <v>922</v>
          </cell>
          <cell r="B478" t="str">
            <v>Materiales Puesto Distibución 100KVA</v>
          </cell>
          <cell r="C478" t="str">
            <v>Gl</v>
          </cell>
          <cell r="D478">
            <v>10203000</v>
          </cell>
          <cell r="G478" t="str">
            <v>Puesto en obra</v>
          </cell>
          <cell r="H478" t="str">
            <v>Gl</v>
          </cell>
          <cell r="I478">
            <v>10203000</v>
          </cell>
          <cell r="J478">
            <v>0</v>
          </cell>
          <cell r="K478">
            <v>10203000</v>
          </cell>
        </row>
        <row r="479">
          <cell r="A479">
            <v>923</v>
          </cell>
          <cell r="B479" t="str">
            <v>Transformador trifásico 100KVA</v>
          </cell>
          <cell r="C479" t="str">
            <v>un</v>
          </cell>
          <cell r="D479">
            <v>16500000</v>
          </cell>
          <cell r="G479" t="str">
            <v>Puesto en obra</v>
          </cell>
          <cell r="H479" t="str">
            <v>un</v>
          </cell>
          <cell r="I479">
            <v>16500000</v>
          </cell>
          <cell r="J479">
            <v>0</v>
          </cell>
          <cell r="K479">
            <v>16500000</v>
          </cell>
        </row>
        <row r="480">
          <cell r="A480">
            <v>924</v>
          </cell>
          <cell r="B480" t="str">
            <v>Llave TM de 3x10A</v>
          </cell>
          <cell r="C480" t="str">
            <v>un</v>
          </cell>
          <cell r="D480">
            <v>95000</v>
          </cell>
          <cell r="G480" t="str">
            <v>Puesto en obra</v>
          </cell>
          <cell r="H480" t="str">
            <v>un</v>
          </cell>
          <cell r="I480">
            <v>95000</v>
          </cell>
          <cell r="J480">
            <v>0</v>
          </cell>
          <cell r="K480">
            <v>95000</v>
          </cell>
        </row>
        <row r="481">
          <cell r="A481">
            <v>925</v>
          </cell>
          <cell r="B481" t="str">
            <v>Llave TM de 1x10A</v>
          </cell>
          <cell r="C481" t="str">
            <v>un</v>
          </cell>
          <cell r="D481">
            <v>19000</v>
          </cell>
          <cell r="G481" t="str">
            <v>Puesto en obra</v>
          </cell>
          <cell r="H481" t="str">
            <v>un</v>
          </cell>
          <cell r="I481">
            <v>19000</v>
          </cell>
          <cell r="J481">
            <v>0</v>
          </cell>
          <cell r="K481">
            <v>19000</v>
          </cell>
        </row>
        <row r="482">
          <cell r="A482">
            <v>926</v>
          </cell>
          <cell r="B482" t="str">
            <v>Llave TM de 3x200A</v>
          </cell>
          <cell r="C482" t="str">
            <v>un</v>
          </cell>
          <cell r="D482">
            <v>1450000</v>
          </cell>
          <cell r="G482" t="str">
            <v>Puesto en obra</v>
          </cell>
          <cell r="H482" t="str">
            <v>un</v>
          </cell>
          <cell r="I482">
            <v>1450000</v>
          </cell>
          <cell r="J482">
            <v>0</v>
          </cell>
          <cell r="K482">
            <v>1450000</v>
          </cell>
        </row>
        <row r="483">
          <cell r="A483">
            <v>927</v>
          </cell>
          <cell r="B483" t="str">
            <v>Barra de cobre de 15cmx2mm</v>
          </cell>
          <cell r="C483" t="str">
            <v>un</v>
          </cell>
          <cell r="D483">
            <v>42000</v>
          </cell>
          <cell r="G483" t="str">
            <v>Puesto en obra</v>
          </cell>
          <cell r="H483" t="str">
            <v>un</v>
          </cell>
          <cell r="I483">
            <v>42000</v>
          </cell>
          <cell r="J483">
            <v>0</v>
          </cell>
          <cell r="K483">
            <v>42000</v>
          </cell>
        </row>
        <row r="484">
          <cell r="A484">
            <v>928</v>
          </cell>
          <cell r="B484" t="str">
            <v>Tablero metálico para 12TM</v>
          </cell>
          <cell r="C484" t="str">
            <v>un</v>
          </cell>
          <cell r="D484">
            <v>40000</v>
          </cell>
          <cell r="G484" t="str">
            <v>Puesto en obra</v>
          </cell>
          <cell r="H484" t="str">
            <v>un</v>
          </cell>
          <cell r="I484">
            <v>40000</v>
          </cell>
          <cell r="J484">
            <v>0</v>
          </cell>
          <cell r="K484">
            <v>40000</v>
          </cell>
        </row>
        <row r="485">
          <cell r="A485">
            <v>929</v>
          </cell>
          <cell r="B485" t="str">
            <v>Llave TM de 3x100A</v>
          </cell>
          <cell r="C485" t="str">
            <v>un</v>
          </cell>
          <cell r="D485">
            <v>580000</v>
          </cell>
          <cell r="G485" t="str">
            <v>Puesto en obra</v>
          </cell>
          <cell r="H485" t="str">
            <v>un</v>
          </cell>
          <cell r="I485">
            <v>580000</v>
          </cell>
          <cell r="J485">
            <v>0</v>
          </cell>
          <cell r="K485">
            <v>580000</v>
          </cell>
        </row>
        <row r="486">
          <cell r="A486">
            <v>930</v>
          </cell>
          <cell r="B486" t="str">
            <v>Tablero metálico para 48TM</v>
          </cell>
          <cell r="C486" t="str">
            <v>un</v>
          </cell>
          <cell r="D486">
            <v>155000</v>
          </cell>
          <cell r="G486" t="str">
            <v>Puesto en obra</v>
          </cell>
          <cell r="H486" t="str">
            <v>un</v>
          </cell>
          <cell r="I486">
            <v>155000</v>
          </cell>
          <cell r="J486">
            <v>0</v>
          </cell>
          <cell r="K486">
            <v>155000</v>
          </cell>
        </row>
        <row r="487">
          <cell r="A487">
            <v>931</v>
          </cell>
          <cell r="B487" t="str">
            <v>Brazo largo para AP para poste de HºAº</v>
          </cell>
          <cell r="C487" t="str">
            <v>un</v>
          </cell>
          <cell r="D487">
            <v>99000</v>
          </cell>
          <cell r="G487" t="str">
            <v>Puesto en obra</v>
          </cell>
          <cell r="H487" t="str">
            <v>un</v>
          </cell>
          <cell r="I487">
            <v>99000</v>
          </cell>
          <cell r="J487">
            <v>0</v>
          </cell>
          <cell r="K487">
            <v>99000</v>
          </cell>
        </row>
        <row r="488">
          <cell r="A488">
            <v>932</v>
          </cell>
          <cell r="B488" t="str">
            <v>Interruptor fotoeléctrico</v>
          </cell>
          <cell r="C488" t="str">
            <v>un</v>
          </cell>
          <cell r="D488">
            <v>26000</v>
          </cell>
          <cell r="G488" t="str">
            <v>Puesto en obra</v>
          </cell>
          <cell r="H488" t="str">
            <v>un</v>
          </cell>
          <cell r="I488">
            <v>26000</v>
          </cell>
          <cell r="J488">
            <v>0</v>
          </cell>
          <cell r="K488">
            <v>26000</v>
          </cell>
        </row>
        <row r="489">
          <cell r="A489">
            <v>933</v>
          </cell>
          <cell r="B489" t="str">
            <v>Lámpara Hg 250/400W</v>
          </cell>
          <cell r="C489" t="str">
            <v>un</v>
          </cell>
          <cell r="D489">
            <v>37000</v>
          </cell>
          <cell r="G489" t="str">
            <v>Puesto en obra</v>
          </cell>
          <cell r="H489" t="str">
            <v>un</v>
          </cell>
          <cell r="I489">
            <v>37000</v>
          </cell>
          <cell r="J489">
            <v>0</v>
          </cell>
          <cell r="K489">
            <v>37000</v>
          </cell>
        </row>
        <row r="490">
          <cell r="A490">
            <v>934</v>
          </cell>
          <cell r="B490" t="str">
            <v>Poste de H°A° de 9 mts./200 kg.</v>
          </cell>
          <cell r="C490" t="str">
            <v>un</v>
          </cell>
          <cell r="D490">
            <v>582000</v>
          </cell>
          <cell r="G490" t="str">
            <v>Puesto en obra</v>
          </cell>
          <cell r="H490" t="str">
            <v>un</v>
          </cell>
          <cell r="I490">
            <v>582000</v>
          </cell>
          <cell r="J490">
            <v>0</v>
          </cell>
          <cell r="K490">
            <v>582000</v>
          </cell>
        </row>
        <row r="491">
          <cell r="A491">
            <v>935</v>
          </cell>
          <cell r="B491" t="str">
            <v>Llave TM de 3x45A</v>
          </cell>
          <cell r="C491" t="str">
            <v>un</v>
          </cell>
          <cell r="D491">
            <v>116000</v>
          </cell>
          <cell r="G491" t="str">
            <v>Puesto en obra</v>
          </cell>
          <cell r="H491" t="str">
            <v>un</v>
          </cell>
          <cell r="I491">
            <v>116000</v>
          </cell>
          <cell r="J491">
            <v>0</v>
          </cell>
          <cell r="K491">
            <v>116000</v>
          </cell>
        </row>
        <row r="492">
          <cell r="A492">
            <v>936</v>
          </cell>
          <cell r="B492" t="str">
            <v>Llave TM de 3x70A</v>
          </cell>
          <cell r="C492" t="str">
            <v>un</v>
          </cell>
          <cell r="D492">
            <v>510000</v>
          </cell>
          <cell r="G492" t="str">
            <v>Puesto en obra</v>
          </cell>
          <cell r="H492" t="str">
            <v>un</v>
          </cell>
          <cell r="I492">
            <v>510000</v>
          </cell>
          <cell r="J492">
            <v>0</v>
          </cell>
          <cell r="K492">
            <v>510000</v>
          </cell>
        </row>
        <row r="493">
          <cell r="A493">
            <v>937</v>
          </cell>
          <cell r="B493" t="str">
            <v>Conductor preensamblado de aluminio 4x25mm2</v>
          </cell>
          <cell r="C493" t="str">
            <v>m</v>
          </cell>
          <cell r="D493">
            <v>12000</v>
          </cell>
          <cell r="G493" t="str">
            <v>Puesto en obra</v>
          </cell>
          <cell r="H493" t="str">
            <v>m</v>
          </cell>
          <cell r="I493">
            <v>12000</v>
          </cell>
          <cell r="J493">
            <v>0</v>
          </cell>
          <cell r="K493">
            <v>12000</v>
          </cell>
        </row>
        <row r="494">
          <cell r="A494">
            <v>938</v>
          </cell>
          <cell r="B494" t="str">
            <v>Conductor NYY de 1x6mm2</v>
          </cell>
          <cell r="C494" t="str">
            <v>m</v>
          </cell>
          <cell r="D494">
            <v>9000</v>
          </cell>
          <cell r="G494" t="str">
            <v>Puesto en obra</v>
          </cell>
          <cell r="H494" t="str">
            <v>m</v>
          </cell>
          <cell r="I494">
            <v>9000</v>
          </cell>
          <cell r="J494">
            <v>0</v>
          </cell>
          <cell r="K494">
            <v>9000</v>
          </cell>
        </row>
        <row r="495">
          <cell r="A495">
            <v>939</v>
          </cell>
          <cell r="B495" t="str">
            <v>Conductor NYY de 1x10mm2</v>
          </cell>
          <cell r="C495" t="str">
            <v>m</v>
          </cell>
          <cell r="D495">
            <v>11000</v>
          </cell>
          <cell r="G495" t="str">
            <v>Puesto en obra</v>
          </cell>
          <cell r="H495" t="str">
            <v>m</v>
          </cell>
          <cell r="I495">
            <v>11000</v>
          </cell>
          <cell r="J495">
            <v>0</v>
          </cell>
          <cell r="K495">
            <v>11000</v>
          </cell>
        </row>
        <row r="496">
          <cell r="A496">
            <v>940</v>
          </cell>
          <cell r="B496" t="str">
            <v>Conductor NYY de 1x16mm2</v>
          </cell>
          <cell r="C496" t="str">
            <v>m</v>
          </cell>
          <cell r="D496">
            <v>15000</v>
          </cell>
          <cell r="G496" t="str">
            <v>Puesto en obra</v>
          </cell>
          <cell r="H496" t="str">
            <v>m</v>
          </cell>
          <cell r="I496">
            <v>15000</v>
          </cell>
          <cell r="J496">
            <v>0</v>
          </cell>
          <cell r="K496">
            <v>15000</v>
          </cell>
        </row>
        <row r="497">
          <cell r="A497">
            <v>941</v>
          </cell>
          <cell r="B497" t="str">
            <v>Puesta a tierra (incluye jabalina de 2,00m)</v>
          </cell>
          <cell r="C497" t="str">
            <v>Gl</v>
          </cell>
          <cell r="D497">
            <v>385000</v>
          </cell>
          <cell r="G497" t="str">
            <v>Puesto en obra</v>
          </cell>
          <cell r="H497" t="str">
            <v>Gl</v>
          </cell>
          <cell r="I497">
            <v>385000</v>
          </cell>
          <cell r="J497">
            <v>0</v>
          </cell>
          <cell r="K497">
            <v>385000</v>
          </cell>
        </row>
        <row r="498">
          <cell r="A498">
            <v>942</v>
          </cell>
          <cell r="B498" t="str">
            <v>Grupo electrógeno de emergencia (total)</v>
          </cell>
          <cell r="C498" t="str">
            <v>Gl</v>
          </cell>
          <cell r="D498">
            <v>150000000</v>
          </cell>
          <cell r="G498" t="str">
            <v>Puesto en obra</v>
          </cell>
          <cell r="H498" t="str">
            <v>Gl</v>
          </cell>
          <cell r="I498">
            <v>150000000</v>
          </cell>
          <cell r="J498">
            <v>0</v>
          </cell>
          <cell r="K498">
            <v>150000000</v>
          </cell>
        </row>
        <row r="499">
          <cell r="A499">
            <v>943</v>
          </cell>
        </row>
        <row r="500">
          <cell r="A500">
            <v>944</v>
          </cell>
        </row>
        <row r="501">
          <cell r="A501">
            <v>945</v>
          </cell>
        </row>
        <row r="502">
          <cell r="A502">
            <v>946</v>
          </cell>
        </row>
        <row r="503">
          <cell r="A503">
            <v>947</v>
          </cell>
          <cell r="G503" t="str">
            <v>Puesto en obra</v>
          </cell>
          <cell r="H503">
            <v>0</v>
          </cell>
          <cell r="I503">
            <v>0</v>
          </cell>
          <cell r="J503">
            <v>0</v>
          </cell>
          <cell r="K503">
            <v>0</v>
          </cell>
        </row>
        <row r="504">
          <cell r="N504" t="e">
            <v>#N/A</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 la Licitación"/>
      <sheetName val="Costo Fletes"/>
      <sheetName val="DISTANCIAS Y FLETES"/>
      <sheetName val="MATERIALES"/>
      <sheetName val="MANO DE OBRA"/>
      <sheetName val="EQUIPOS"/>
      <sheetName val="Dosajes y Datos de Laboratorio"/>
      <sheetName val="OFERTA"/>
      <sheetName val="CRONOGRAMA"/>
      <sheetName val="Item 1-Desbosque, desbroce "/>
      <sheetName val="Item 2 -Excavación no clasif"/>
      <sheetName val="Item 3 -Excavación bolsones"/>
      <sheetName val="Item 4 -Excavación en roca"/>
      <sheetName val="Item 5 -Excavación zanjas drena"/>
      <sheetName val="Item 6 -Terraplén"/>
      <sheetName val="Item 7 -Alcant Ø=0,80"/>
      <sheetName val="Item 8 -Cabeceras y sumideros"/>
      <sheetName val="Item 9 -Platea de Hª"/>
      <sheetName val="Item 10 -Estructuras Especiales"/>
      <sheetName val="Item 11.1 -Empedrado"/>
      <sheetName val="Item 11.2 -Empedrado zona urban"/>
      <sheetName val="Item 12.1 -Remoción de estr exi"/>
      <sheetName val="Item 12.2 -Excavac en suelo"/>
      <sheetName val="Item 12.3 -Zapatas de HºAº"/>
      <sheetName val="Item 12.4 -Muro Frontal"/>
      <sheetName val="Item 12.5 -Contrafuertes"/>
      <sheetName val="Item 12.6 -Vigas de apoyo"/>
      <sheetName val="Item 12.7 -Vigas prefabricadas"/>
      <sheetName val="Item 12.8 -Vigas transversales"/>
      <sheetName val="Item 12.9-Loseta prefabri"/>
      <sheetName val="Item 12.10-Losa"/>
      <sheetName val="Item 12.11-Losa aproximac"/>
      <sheetName val="Item 12.12 -Barandas"/>
      <sheetName val="Item 12.13 -Vereda prefabr"/>
      <sheetName val="Item 12.14 -Apoyo neoprene"/>
      <sheetName val="Item 13-Loseta para veredas"/>
      <sheetName val="Item 14-Cuneta Revestida"/>
      <sheetName val="Item 15-Disipadores"/>
      <sheetName val="Item 16-Dispositivos de drenaje"/>
      <sheetName val="Item 17-Baden HªSª"/>
      <sheetName val="Item 18-Baden HªSª (2)"/>
      <sheetName val="Item 19 -Baden empedrad"/>
      <sheetName val="Item 20 -Constr alambr"/>
      <sheetName val="Item 21 -Traslado alambr"/>
      <sheetName val="Item 22 -Baranda defensa metáli"/>
      <sheetName val="Item 23 -Señaliz Vertical"/>
      <sheetName val="Item 24 -Empastado"/>
      <sheetName val="Item 25 -Moilización"/>
      <sheetName val="Hormigón 9MPa"/>
      <sheetName val="Hormigón 15MPa"/>
      <sheetName val="Hormigón 25MPa "/>
      <sheetName val="Cordón de hormigón simple"/>
      <sheetName val="Cordón Cuneta"/>
      <sheetName val="Auxiliar"/>
      <sheetName val="Auxiliar (2)"/>
    </sheetNames>
    <sheetDataSet>
      <sheetData sheetId="0" refreshError="1"/>
      <sheetData sheetId="1" refreshError="1"/>
      <sheetData sheetId="2">
        <row r="1">
          <cell r="A1" t="str">
            <v>MATRIZ DE DISTANCIAS DE TRANSPORTE</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ORIGEN</v>
          </cell>
          <cell r="B3" t="str">
            <v>DESTINO</v>
          </cell>
          <cell r="C3">
            <v>1</v>
          </cell>
          <cell r="D3">
            <v>2</v>
          </cell>
          <cell r="E3">
            <v>3</v>
          </cell>
          <cell r="F3">
            <v>4</v>
          </cell>
          <cell r="G3">
            <v>5</v>
          </cell>
          <cell r="H3" t="str">
            <v>Total</v>
          </cell>
          <cell r="I3" t="str">
            <v>Costo</v>
          </cell>
        </row>
        <row r="4">
          <cell r="A4" t="str">
            <v>Encarnación Zona Baja</v>
          </cell>
          <cell r="B4" t="str">
            <v>Caronay</v>
          </cell>
          <cell r="C4">
            <v>4</v>
          </cell>
          <cell r="D4">
            <v>62</v>
          </cell>
          <cell r="E4">
            <v>25</v>
          </cell>
          <cell r="F4">
            <v>5</v>
          </cell>
          <cell r="G4">
            <v>201266.17500000002</v>
          </cell>
          <cell r="H4">
            <v>96</v>
          </cell>
          <cell r="I4">
            <v>430</v>
          </cell>
        </row>
        <row r="5">
          <cell r="A5" t="str">
            <v>Cantera Tecnoedil</v>
          </cell>
          <cell r="B5" t="str">
            <v>Centro Gravedad del tramo</v>
          </cell>
          <cell r="C5">
            <v>9</v>
          </cell>
          <cell r="D5">
            <v>62</v>
          </cell>
          <cell r="E5">
            <v>25</v>
          </cell>
          <cell r="F5">
            <v>5</v>
          </cell>
          <cell r="G5">
            <v>0</v>
          </cell>
          <cell r="H5">
            <v>101</v>
          </cell>
          <cell r="I5">
            <v>430</v>
          </cell>
        </row>
        <row r="6">
          <cell r="A6" t="str">
            <v>Cantera Felman</v>
          </cell>
          <cell r="B6" t="str">
            <v>Centro Gravedad del tramo</v>
          </cell>
          <cell r="C6">
            <v>1.2</v>
          </cell>
          <cell r="E6">
            <v>53</v>
          </cell>
          <cell r="F6">
            <v>25</v>
          </cell>
          <cell r="G6">
            <v>5</v>
          </cell>
          <cell r="H6">
            <v>85</v>
          </cell>
          <cell r="I6">
            <v>430</v>
          </cell>
        </row>
        <row r="7">
          <cell r="A7" t="str">
            <v>Puesto en obra</v>
          </cell>
          <cell r="B7" t="str">
            <v>Centro Gravedad del tramo</v>
          </cell>
          <cell r="C7">
            <v>0</v>
          </cell>
          <cell r="D7">
            <v>0</v>
          </cell>
          <cell r="E7">
            <v>0</v>
          </cell>
          <cell r="F7">
            <v>0</v>
          </cell>
          <cell r="G7">
            <v>0</v>
          </cell>
          <cell r="H7">
            <v>0</v>
          </cell>
          <cell r="I7">
            <v>0</v>
          </cell>
        </row>
        <row r="8">
          <cell r="A8" t="str">
            <v>Cantera Bella Vista</v>
          </cell>
          <cell r="B8" t="str">
            <v>Centro Gravedad del tramo</v>
          </cell>
          <cell r="C8">
            <v>5</v>
          </cell>
          <cell r="D8">
            <v>25</v>
          </cell>
          <cell r="E8">
            <v>5</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Cantera El Camino</v>
          </cell>
          <cell r="B10" t="str">
            <v>Centro Gravedad del tramo</v>
          </cell>
          <cell r="C10">
            <v>12</v>
          </cell>
          <cell r="D10">
            <v>62</v>
          </cell>
          <cell r="E10">
            <v>25</v>
          </cell>
          <cell r="F10">
            <v>5</v>
          </cell>
          <cell r="G10">
            <v>0</v>
          </cell>
          <cell r="H10">
            <v>104</v>
          </cell>
          <cell r="I10">
            <v>430</v>
          </cell>
        </row>
        <row r="11">
          <cell r="A11" t="str">
            <v>Tubo Sur</v>
          </cell>
          <cell r="B11" t="str">
            <v>Centro Gravedad del tramo</v>
          </cell>
          <cell r="C11">
            <v>56</v>
          </cell>
          <cell r="D11">
            <v>25</v>
          </cell>
          <cell r="E11">
            <v>5</v>
          </cell>
          <cell r="F11" t="str">
            <v>Guaraníes</v>
          </cell>
          <cell r="H11">
            <v>86</v>
          </cell>
          <cell r="I11">
            <v>430</v>
          </cell>
        </row>
        <row r="12">
          <cell r="A12" t="str">
            <v>Acepar</v>
          </cell>
          <cell r="B12" t="str">
            <v>Carmen del Paraná</v>
          </cell>
          <cell r="C12">
            <v>20</v>
          </cell>
          <cell r="D12">
            <v>20</v>
          </cell>
          <cell r="E12">
            <v>318</v>
          </cell>
          <cell r="F12" t="str">
            <v>Categorizac.</v>
          </cell>
          <cell r="G12" t="str">
            <v>Salario Mensual</v>
          </cell>
          <cell r="H12">
            <v>358</v>
          </cell>
          <cell r="I12">
            <v>430</v>
          </cell>
        </row>
        <row r="13">
          <cell r="A13" t="str">
            <v>Flete corto</v>
          </cell>
          <cell r="B13" t="str">
            <v>Pista</v>
          </cell>
          <cell r="C13">
            <v>5</v>
          </cell>
          <cell r="D13">
            <v>16.57</v>
          </cell>
          <cell r="E13">
            <v>4030911</v>
          </cell>
          <cell r="F13">
            <v>66792195</v>
          </cell>
          <cell r="G13">
            <v>6.3274739440358175E-3</v>
          </cell>
          <cell r="H13">
            <v>5</v>
          </cell>
          <cell r="I13">
            <v>780</v>
          </cell>
        </row>
        <row r="14">
          <cell r="A14" t="str">
            <v>Asunción</v>
          </cell>
          <cell r="B14" t="str">
            <v>Centro Gravedad del tramo</v>
          </cell>
          <cell r="C14">
            <v>340</v>
          </cell>
          <cell r="D14">
            <v>62</v>
          </cell>
          <cell r="E14">
            <v>25</v>
          </cell>
          <cell r="F14">
            <v>5</v>
          </cell>
          <cell r="G14">
            <v>1646723.25</v>
          </cell>
          <cell r="H14">
            <v>432</v>
          </cell>
          <cell r="I14">
            <v>430</v>
          </cell>
        </row>
        <row r="15">
          <cell r="A15" t="str">
            <v>Encarnación</v>
          </cell>
          <cell r="B15" t="str">
            <v>Caronay</v>
          </cell>
          <cell r="C15">
            <v>62</v>
          </cell>
          <cell r="D15">
            <v>25</v>
          </cell>
          <cell r="E15">
            <v>5</v>
          </cell>
          <cell r="F15">
            <v>1</v>
          </cell>
          <cell r="G15">
            <v>1219764.705882353</v>
          </cell>
          <cell r="H15">
            <v>92</v>
          </cell>
          <cell r="I15">
            <v>430</v>
          </cell>
        </row>
        <row r="16">
          <cell r="A16">
            <v>3</v>
          </cell>
          <cell r="B16" t="str">
            <v>Chofer</v>
          </cell>
          <cell r="C16" t="str">
            <v>Hora</v>
          </cell>
          <cell r="D16">
            <v>11405</v>
          </cell>
          <cell r="F16">
            <v>1.1000000000000001</v>
          </cell>
          <cell r="G16">
            <v>1341764.705882353</v>
          </cell>
          <cell r="H16" t="str">
            <v>Salario final</v>
          </cell>
        </row>
        <row r="17">
          <cell r="A17">
            <v>4</v>
          </cell>
          <cell r="B17" t="str">
            <v>Oficial de 2ª</v>
          </cell>
          <cell r="C17" t="str">
            <v>Hora</v>
          </cell>
          <cell r="D17">
            <v>11923</v>
          </cell>
          <cell r="E17" t="str">
            <v>Razo</v>
          </cell>
          <cell r="F17">
            <v>1.1499999999999999</v>
          </cell>
          <cell r="G17">
            <v>1402705.8823529412</v>
          </cell>
          <cell r="H17" t="str">
            <v>Salario final</v>
          </cell>
        </row>
        <row r="18">
          <cell r="A18">
            <v>5</v>
          </cell>
          <cell r="B18" t="str">
            <v>Oficial de 1ª</v>
          </cell>
          <cell r="C18" t="str">
            <v>Hora</v>
          </cell>
          <cell r="D18">
            <v>12960</v>
          </cell>
          <cell r="E18" t="str">
            <v>Dobladores</v>
          </cell>
          <cell r="F18">
            <v>1.25</v>
          </cell>
          <cell r="G18">
            <v>1524705.8823529412</v>
          </cell>
          <cell r="H18" t="str">
            <v>Salario final</v>
          </cell>
        </row>
        <row r="19">
          <cell r="A19">
            <v>6</v>
          </cell>
          <cell r="B19" t="str">
            <v>Operador - Categoría I</v>
          </cell>
          <cell r="C19" t="str">
            <v>Hora</v>
          </cell>
          <cell r="D19">
            <v>11923</v>
          </cell>
          <cell r="E19" t="str">
            <v>Compactadores, tractores</v>
          </cell>
          <cell r="F19">
            <v>1.1499999999999999</v>
          </cell>
          <cell r="G19">
            <v>1402705.8823529412</v>
          </cell>
          <cell r="H19" t="str">
            <v>Salario final</v>
          </cell>
        </row>
        <row r="20">
          <cell r="A20">
            <v>7</v>
          </cell>
          <cell r="B20" t="str">
            <v>Operador - Categoría II</v>
          </cell>
          <cell r="C20" t="str">
            <v>Hora</v>
          </cell>
          <cell r="D20">
            <v>15552</v>
          </cell>
          <cell r="E20" t="str">
            <v>Excavadoras</v>
          </cell>
          <cell r="F20">
            <v>1.5</v>
          </cell>
          <cell r="G20">
            <v>1829647.0588235294</v>
          </cell>
          <cell r="H20" t="str">
            <v>Salario final</v>
          </cell>
        </row>
        <row r="21">
          <cell r="A21">
            <v>8</v>
          </cell>
          <cell r="B21" t="str">
            <v>Operador - Categoría III</v>
          </cell>
          <cell r="C21" t="str">
            <v>Hora</v>
          </cell>
          <cell r="D21">
            <v>23846</v>
          </cell>
          <cell r="E21" t="str">
            <v>Motoniveladoras</v>
          </cell>
          <cell r="F21">
            <v>2.2999999999999998</v>
          </cell>
          <cell r="G21">
            <v>2805411.7647058824</v>
          </cell>
          <cell r="H21" t="str">
            <v>Salario final</v>
          </cell>
        </row>
        <row r="22">
          <cell r="A22">
            <v>9</v>
          </cell>
          <cell r="B22" t="str">
            <v>Laboratorista</v>
          </cell>
          <cell r="C22" t="str">
            <v>Hora</v>
          </cell>
          <cell r="D22">
            <v>17626</v>
          </cell>
          <cell r="F22">
            <v>1.7</v>
          </cell>
          <cell r="G22">
            <v>2073647.0588235294</v>
          </cell>
          <cell r="H22" t="str">
            <v>Salario final</v>
          </cell>
        </row>
        <row r="23">
          <cell r="A23">
            <v>10</v>
          </cell>
          <cell r="B23" t="str">
            <v>Topógrafo</v>
          </cell>
          <cell r="C23" t="str">
            <v>Hora</v>
          </cell>
          <cell r="D23">
            <v>17626</v>
          </cell>
          <cell r="E23">
            <v>33782</v>
          </cell>
          <cell r="F23">
            <v>1.7</v>
          </cell>
          <cell r="G23">
            <v>2073647.0588235294</v>
          </cell>
          <cell r="H23" t="str">
            <v>Salario final</v>
          </cell>
        </row>
        <row r="24">
          <cell r="A24">
            <v>11</v>
          </cell>
          <cell r="B24" t="str">
            <v>Capataz</v>
          </cell>
          <cell r="C24" t="str">
            <v>Hora</v>
          </cell>
          <cell r="D24">
            <v>30067</v>
          </cell>
          <cell r="F24">
            <v>2.9</v>
          </cell>
          <cell r="G24">
            <v>3537294.1176470588</v>
          </cell>
          <cell r="H24" t="str">
            <v>Salario final</v>
          </cell>
        </row>
        <row r="25">
          <cell r="A25">
            <v>12</v>
          </cell>
          <cell r="B25" t="str">
            <v>Administrador</v>
          </cell>
          <cell r="C25" t="str">
            <v>Hora</v>
          </cell>
          <cell r="D25">
            <v>27475</v>
          </cell>
          <cell r="F25">
            <v>2.65</v>
          </cell>
          <cell r="G25">
            <v>3232352.9411764708</v>
          </cell>
          <cell r="H25" t="str">
            <v>Salario final</v>
          </cell>
        </row>
        <row r="26">
          <cell r="A26">
            <v>13</v>
          </cell>
          <cell r="B26" t="str">
            <v>Ingeniero Asistente</v>
          </cell>
          <cell r="C26" t="str">
            <v>Hora</v>
          </cell>
          <cell r="D26">
            <v>51840</v>
          </cell>
          <cell r="E26">
            <v>981387</v>
          </cell>
          <cell r="F26">
            <v>5</v>
          </cell>
          <cell r="G26">
            <v>6098823.5294117648</v>
          </cell>
          <cell r="H26" t="str">
            <v>Salario final</v>
          </cell>
        </row>
        <row r="27">
          <cell r="A27">
            <v>14</v>
          </cell>
          <cell r="B27" t="str">
            <v>Ingeniero Residente</v>
          </cell>
          <cell r="C27" t="str">
            <v>Hora</v>
          </cell>
          <cell r="D27">
            <v>62208</v>
          </cell>
          <cell r="F27">
            <v>6</v>
          </cell>
          <cell r="G27">
            <v>7318588.2352941176</v>
          </cell>
          <cell r="H27" t="str">
            <v>Salario final</v>
          </cell>
        </row>
        <row r="28">
          <cell r="A28">
            <v>15</v>
          </cell>
          <cell r="B28" t="str">
            <v>Capataz Hormigón Armado</v>
          </cell>
          <cell r="C28" t="str">
            <v>Hora</v>
          </cell>
          <cell r="D28">
            <v>36288</v>
          </cell>
          <cell r="E28">
            <v>485797</v>
          </cell>
          <cell r="F28">
            <v>3.5</v>
          </cell>
          <cell r="G28">
            <v>4269176.4705882352</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MANO DE OBRA SUBCONTRATISTAS</v>
          </cell>
        </row>
        <row r="37">
          <cell r="A37" t="str">
            <v>Código</v>
          </cell>
          <cell r="B37" t="str">
            <v>Descripción</v>
          </cell>
          <cell r="C37" t="str">
            <v>Unidad</v>
          </cell>
          <cell r="D37" t="str">
            <v>Final</v>
          </cell>
          <cell r="E37" t="str">
            <v>Coeficiente</v>
          </cell>
          <cell r="F37" t="str">
            <v>Básico Enc</v>
          </cell>
          <cell r="G37">
            <v>3.0111590590509937E-2</v>
          </cell>
        </row>
        <row r="38">
          <cell r="A38" t="str">
            <v>CODIGO 100: TRABAJOS PRELIMINARES</v>
          </cell>
          <cell r="G38" t="str">
            <v>factor</v>
          </cell>
          <cell r="H38">
            <v>1.3</v>
          </cell>
        </row>
        <row r="39">
          <cell r="A39">
            <v>100</v>
          </cell>
          <cell r="B39" t="str">
            <v>Replanteo</v>
          </cell>
          <cell r="C39" t="str">
            <v>m2</v>
          </cell>
        </row>
        <row r="40">
          <cell r="A40">
            <v>101</v>
          </cell>
          <cell r="B40" t="str">
            <v>Excavación manual</v>
          </cell>
          <cell r="C40" t="str">
            <v>m3</v>
          </cell>
          <cell r="D40">
            <v>10400</v>
          </cell>
          <cell r="E40">
            <v>1.3</v>
          </cell>
          <cell r="F40">
            <v>8000</v>
          </cell>
        </row>
        <row r="41">
          <cell r="A41">
            <v>102</v>
          </cell>
          <cell r="B41" t="str">
            <v>Relleno y compactación (compactador manual)</v>
          </cell>
          <cell r="C41" t="str">
            <v>m3</v>
          </cell>
          <cell r="D41">
            <v>10000</v>
          </cell>
          <cell r="E41">
            <v>23249508</v>
          </cell>
          <cell r="F41">
            <v>23249508</v>
          </cell>
          <cell r="G41">
            <v>2.202512675046123E-3</v>
          </cell>
        </row>
        <row r="42">
          <cell r="A42">
            <v>103</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CODIGO 150: ESTRUCTURAS DE HORMIGON ARMADO</v>
          </cell>
        </row>
        <row r="51">
          <cell r="A51">
            <v>150</v>
          </cell>
          <cell r="B51" t="str">
            <v>Base de asiento para Alcantarilla Tubular</v>
          </cell>
          <cell r="C51" t="str">
            <v>m3</v>
          </cell>
          <cell r="D51">
            <v>90000</v>
          </cell>
          <cell r="E51">
            <v>1603736</v>
          </cell>
          <cell r="F51">
            <v>54671360</v>
          </cell>
          <cell r="G51">
            <v>5.1792220016875033E-3</v>
          </cell>
        </row>
        <row r="52">
          <cell r="A52">
            <v>151</v>
          </cell>
          <cell r="B52" t="str">
            <v>Colocación de Alcantarilla Tubular Ø=0,60m</v>
          </cell>
          <cell r="C52" t="str">
            <v>un</v>
          </cell>
          <cell r="D52">
            <v>15000</v>
          </cell>
        </row>
        <row r="53">
          <cell r="A53">
            <v>152</v>
          </cell>
          <cell r="B53" t="str">
            <v>Colocación de Alcantarilla Tubular Ø=0,80m</v>
          </cell>
          <cell r="C53" t="str">
            <v>un</v>
          </cell>
          <cell r="D53">
            <v>20000</v>
          </cell>
          <cell r="E53">
            <v>3063519</v>
          </cell>
          <cell r="F53">
            <v>97021647</v>
          </cell>
          <cell r="G53">
            <v>9.1912227678689236E-3</v>
          </cell>
        </row>
        <row r="54">
          <cell r="A54">
            <v>153</v>
          </cell>
          <cell r="B54" t="str">
            <v>Colocación de Alcantarilla Tubular Ø=1,00m</v>
          </cell>
          <cell r="C54" t="str">
            <v>un</v>
          </cell>
          <cell r="D54">
            <v>25000</v>
          </cell>
        </row>
        <row r="55">
          <cell r="A55">
            <v>154</v>
          </cell>
          <cell r="B55" t="str">
            <v>Colocación de Alcantarilla Tubular Ø=1,20m</v>
          </cell>
          <cell r="C55" t="str">
            <v>un</v>
          </cell>
          <cell r="D55">
            <v>30000</v>
          </cell>
          <cell r="E55">
            <v>1413482</v>
          </cell>
          <cell r="F55">
            <v>5597389</v>
          </cell>
          <cell r="G55">
            <v>5.302615530472191E-4</v>
          </cell>
          <cell r="H55">
            <v>230000</v>
          </cell>
          <cell r="I55" t="str">
            <v>Gs/m3</v>
          </cell>
          <cell r="J55">
            <v>1.4999999999999999E-2</v>
          </cell>
        </row>
        <row r="56">
          <cell r="A56">
            <v>155</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CODIGO 200: FUNDACIONES</v>
          </cell>
        </row>
        <row r="63">
          <cell r="A63">
            <v>200</v>
          </cell>
          <cell r="B63" t="str">
            <v>Cimiento de piedra bruta colocada</v>
          </cell>
          <cell r="C63" t="str">
            <v>m3</v>
          </cell>
          <cell r="D63">
            <v>45000</v>
          </cell>
          <cell r="E63">
            <v>1.8</v>
          </cell>
          <cell r="F63">
            <v>25000</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t="str">
            <v>CODIGO 250: MAMPOSTERIA Y MUROS</v>
          </cell>
          <cell r="B72" t="str">
            <v>Cunetas Revestidas de Hormigón</v>
          </cell>
          <cell r="C72" t="str">
            <v>m3</v>
          </cell>
          <cell r="D72">
            <v>318.36</v>
          </cell>
          <cell r="E72">
            <v>696247</v>
          </cell>
          <cell r="F72">
            <v>221657195</v>
          </cell>
          <cell r="G72">
            <v>2.0998413450412378E-2</v>
          </cell>
        </row>
        <row r="73">
          <cell r="A73">
            <v>250</v>
          </cell>
          <cell r="B73" t="str">
            <v>Mamposteria de nivelación 0,30 m</v>
          </cell>
          <cell r="C73" t="str">
            <v>m2</v>
          </cell>
          <cell r="D73">
            <v>15600</v>
          </cell>
          <cell r="E73">
            <v>1.3</v>
          </cell>
          <cell r="F73">
            <v>12000</v>
          </cell>
        </row>
        <row r="74">
          <cell r="A74">
            <v>251</v>
          </cell>
          <cell r="B74" t="str">
            <v>Mamposteria de nivelación 0,45 m</v>
          </cell>
          <cell r="C74" t="str">
            <v>m2</v>
          </cell>
          <cell r="D74">
            <v>21000</v>
          </cell>
          <cell r="E74">
            <v>1.5</v>
          </cell>
          <cell r="F74">
            <v>14000</v>
          </cell>
          <cell r="G74">
            <v>4.296829954036116E-3</v>
          </cell>
        </row>
        <row r="75">
          <cell r="A75">
            <v>252</v>
          </cell>
          <cell r="B75" t="str">
            <v>Mampostería de elevación lad. com. 0,15 m</v>
          </cell>
          <cell r="C75" t="str">
            <v>m2</v>
          </cell>
          <cell r="D75">
            <v>9900</v>
          </cell>
          <cell r="E75">
            <v>1.1000000000000001</v>
          </cell>
          <cell r="F75">
            <v>9000</v>
          </cell>
        </row>
        <row r="76">
          <cell r="A76">
            <v>253</v>
          </cell>
          <cell r="B76" t="str">
            <v>Mampostería de elev. lad. com. visto 0,15 m</v>
          </cell>
          <cell r="C76" t="str">
            <v>m2</v>
          </cell>
          <cell r="D76">
            <v>16900</v>
          </cell>
          <cell r="E76">
            <v>1.3</v>
          </cell>
          <cell r="F76">
            <v>13000</v>
          </cell>
          <cell r="G76">
            <v>3.3421898883176275E-3</v>
          </cell>
        </row>
        <row r="77">
          <cell r="A77">
            <v>254</v>
          </cell>
          <cell r="B77" t="str">
            <v>Mamposteria de elevación lad. com. 0,30 m</v>
          </cell>
          <cell r="C77" t="str">
            <v>m2</v>
          </cell>
          <cell r="D77">
            <v>17550</v>
          </cell>
          <cell r="E77">
            <v>1.3</v>
          </cell>
          <cell r="F77">
            <v>13500</v>
          </cell>
        </row>
        <row r="78">
          <cell r="A78">
            <v>255</v>
          </cell>
          <cell r="B78" t="str">
            <v>Envarillado de mampostería sobre aberturas</v>
          </cell>
          <cell r="C78" t="str">
            <v>ml</v>
          </cell>
          <cell r="D78">
            <v>5250</v>
          </cell>
          <cell r="E78">
            <v>1.75</v>
          </cell>
          <cell r="F78">
            <v>3000</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CODIGO 300: AISLACIONES</v>
          </cell>
        </row>
        <row r="82">
          <cell r="A82">
            <v>300</v>
          </cell>
          <cell r="B82" t="str">
            <v>Capa aisladora horizontal (MC)</v>
          </cell>
          <cell r="C82" t="str">
            <v>m2</v>
          </cell>
          <cell r="D82">
            <v>8000</v>
          </cell>
          <cell r="E82">
            <v>2</v>
          </cell>
          <cell r="F82">
            <v>4000</v>
          </cell>
          <cell r="G82">
            <v>1.3547393647833916E-2</v>
          </cell>
        </row>
        <row r="83">
          <cell r="A83">
            <v>301</v>
          </cell>
          <cell r="B83" t="str">
            <v>Aislación de losa c/membrana y tejuelita</v>
          </cell>
          <cell r="C83" t="str">
            <v>m2</v>
          </cell>
          <cell r="D83">
            <v>25000</v>
          </cell>
        </row>
        <row r="84">
          <cell r="A84">
            <v>302</v>
          </cell>
          <cell r="B84" t="str">
            <v>Capa aisladora vertical (MC)</v>
          </cell>
          <cell r="C84" t="str">
            <v>m2</v>
          </cell>
          <cell r="D84">
            <v>9500</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CODIGO 350: CONTRAPISOS</v>
          </cell>
        </row>
        <row r="88">
          <cell r="A88">
            <v>350</v>
          </cell>
          <cell r="B88" t="str">
            <v>Contrapiso de Hº  de cascote 0,10 m</v>
          </cell>
          <cell r="C88" t="str">
            <v>m2</v>
          </cell>
          <cell r="D88">
            <v>4500</v>
          </cell>
          <cell r="E88">
            <v>1.5</v>
          </cell>
          <cell r="F88">
            <v>3000</v>
          </cell>
          <cell r="G88">
            <v>1.9141636553549283E-2</v>
          </cell>
        </row>
        <row r="89">
          <cell r="A89">
            <v>351</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t="str">
            <v>CODIGO 400: REVOQUES</v>
          </cell>
          <cell r="B92" t="str">
            <v>Empastado de Taludes</v>
          </cell>
          <cell r="C92" t="str">
            <v>m2</v>
          </cell>
          <cell r="D92">
            <v>60381.440000000002</v>
          </cell>
          <cell r="E92">
            <v>10556</v>
          </cell>
          <cell r="F92">
            <v>637386481</v>
          </cell>
          <cell r="G92">
            <v>6.0382000483861636E-2</v>
          </cell>
        </row>
        <row r="93">
          <cell r="A93">
            <v>400</v>
          </cell>
          <cell r="B93" t="str">
            <v>Revoque exterior c/hidrófugo</v>
          </cell>
          <cell r="C93" t="str">
            <v>m2</v>
          </cell>
          <cell r="D93">
            <v>7000</v>
          </cell>
          <cell r="E93">
            <v>1.4</v>
          </cell>
          <cell r="F93">
            <v>5000</v>
          </cell>
        </row>
        <row r="94">
          <cell r="A94">
            <v>401</v>
          </cell>
          <cell r="B94" t="str">
            <v>Revoque interior a 2 capas en paredes</v>
          </cell>
          <cell r="C94" t="str">
            <v>m2</v>
          </cell>
          <cell r="D94">
            <v>11700</v>
          </cell>
          <cell r="E94">
            <v>1.3</v>
          </cell>
          <cell r="F94">
            <v>9000</v>
          </cell>
          <cell r="G94">
            <v>2.8949551005978444E-2</v>
          </cell>
          <cell r="H94">
            <v>-1.050448994021555E-3</v>
          </cell>
          <cell r="I94">
            <v>-321005.26266523125</v>
          </cell>
        </row>
        <row r="95">
          <cell r="A95">
            <v>402</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v>1.4</v>
          </cell>
          <cell r="F96">
            <v>5000</v>
          </cell>
          <cell r="G96">
            <v>1</v>
          </cell>
          <cell r="H96">
            <v>1</v>
          </cell>
          <cell r="I96">
            <v>10555902019</v>
          </cell>
          <cell r="J96">
            <v>-3</v>
          </cell>
        </row>
        <row r="97">
          <cell r="A97">
            <v>404</v>
          </cell>
          <cell r="B97" t="str">
            <v>Revoque de HºAº esp.= 1,5 cm</v>
          </cell>
          <cell r="C97" t="str">
            <v>m2</v>
          </cell>
          <cell r="D97">
            <v>9100</v>
          </cell>
          <cell r="E97">
            <v>1.4</v>
          </cell>
          <cell r="F97">
            <v>6500</v>
          </cell>
          <cell r="G97">
            <v>9.9999999981053259E-2</v>
          </cell>
          <cell r="I97">
            <v>11611492220.900002</v>
          </cell>
          <cell r="J97">
            <v>-3.0999984741210938</v>
          </cell>
        </row>
        <row r="98">
          <cell r="A98">
            <v>405</v>
          </cell>
          <cell r="B98" t="str">
            <v>Revoque impermeable bajo revestimiento</v>
          </cell>
          <cell r="C98" t="str">
            <v>m2</v>
          </cell>
          <cell r="D98">
            <v>8450</v>
          </cell>
          <cell r="E98">
            <v>1.3</v>
          </cell>
          <cell r="F98">
            <v>6500</v>
          </cell>
        </row>
        <row r="100">
          <cell r="A100" t="str">
            <v>Son Guaraníes: once mil seiscientos once millones cuatrocientos noventa y dos mil doscientos veinticuatro.</v>
          </cell>
        </row>
        <row r="101">
          <cell r="A101" t="str">
            <v>CODIGO 450: TECHOS</v>
          </cell>
        </row>
        <row r="102">
          <cell r="A102">
            <v>450</v>
          </cell>
          <cell r="B102" t="str">
            <v>Cubierta de chapa de fibrocemento</v>
          </cell>
          <cell r="C102" t="str">
            <v>m2</v>
          </cell>
          <cell r="D102">
            <v>25000</v>
          </cell>
        </row>
        <row r="103">
          <cell r="A103">
            <v>451</v>
          </cell>
          <cell r="B103" t="str">
            <v>Techo Chapa Galv. c/ Estructura Metalica</v>
          </cell>
          <cell r="C103" t="str">
            <v>m2</v>
          </cell>
        </row>
        <row r="104">
          <cell r="A104">
            <v>452</v>
          </cell>
          <cell r="B104" t="str">
            <v>Alero Patio interior de chapa negra</v>
          </cell>
          <cell r="C104" t="str">
            <v>m2</v>
          </cell>
        </row>
        <row r="106">
          <cell r="A106" t="str">
            <v>Firma:</v>
          </cell>
        </row>
        <row r="107">
          <cell r="A107" t="str">
            <v>CODIGO 500: CIELORRASOS</v>
          </cell>
        </row>
        <row r="108">
          <cell r="A108">
            <v>500</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CODIGO 550: REVESTIDOS</v>
          </cell>
        </row>
        <row r="112">
          <cell r="A112">
            <v>550</v>
          </cell>
          <cell r="B112" t="str">
            <v>Revestimiento azulejos blancos 20 x 20 cm</v>
          </cell>
          <cell r="C112" t="str">
            <v>m2</v>
          </cell>
          <cell r="D112">
            <v>13000</v>
          </cell>
          <cell r="E112">
            <v>1.3</v>
          </cell>
          <cell r="F112">
            <v>10000</v>
          </cell>
        </row>
        <row r="113">
          <cell r="A113">
            <v>551</v>
          </cell>
          <cell r="B113" t="str">
            <v>Revestimiento de ladrillejos</v>
          </cell>
          <cell r="C113" t="str">
            <v>m2</v>
          </cell>
          <cell r="D113">
            <v>17000</v>
          </cell>
          <cell r="E113">
            <v>1</v>
          </cell>
          <cell r="F113">
            <v>17000</v>
          </cell>
        </row>
        <row r="114">
          <cell r="A114">
            <v>552</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v>1.3</v>
          </cell>
          <cell r="F122">
            <v>11000</v>
          </cell>
          <cell r="G122" t="str">
            <v>Gs</v>
          </cell>
        </row>
        <row r="123">
          <cell r="A123">
            <v>603</v>
          </cell>
          <cell r="B123" t="str">
            <v>Piso de baldosones de Hº 40x40 cm</v>
          </cell>
          <cell r="C123" t="str">
            <v>m2</v>
          </cell>
          <cell r="D123">
            <v>9750</v>
          </cell>
          <cell r="E123">
            <v>1.3</v>
          </cell>
          <cell r="F123">
            <v>7500</v>
          </cell>
        </row>
        <row r="124">
          <cell r="A124">
            <v>604</v>
          </cell>
          <cell r="B124" t="str">
            <v>Piso de mosaico granitico pulido 30 x30 cm</v>
          </cell>
          <cell r="C124" t="str">
            <v>m2</v>
          </cell>
          <cell r="D124">
            <v>13000</v>
          </cell>
          <cell r="E124">
            <v>1.3</v>
          </cell>
          <cell r="F124">
            <v>10000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v>1.3</v>
          </cell>
          <cell r="F126">
            <v>7500</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v>1.3</v>
          </cell>
          <cell r="F130">
            <v>5000</v>
          </cell>
        </row>
        <row r="131">
          <cell r="A131">
            <v>652</v>
          </cell>
          <cell r="B131" t="str">
            <v>Zócalo granitico base gris 10x 30 cm</v>
          </cell>
          <cell r="C131" t="str">
            <v>ml</v>
          </cell>
          <cell r="D131">
            <v>6500</v>
          </cell>
          <cell r="E131">
            <v>1.3</v>
          </cell>
          <cell r="F131">
            <v>5000</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3">
        <row r="1">
          <cell r="A1" t="str">
            <v>MATRIZ DE MATERIALES</v>
          </cell>
          <cell r="B1" t="str">
            <v>FORMULARIO 1.5</v>
          </cell>
        </row>
        <row r="2">
          <cell r="B2" t="str">
            <v>DESGLOSE DE COSTO HORARIO DE EQUIPOS A SER UTILIZADOS</v>
          </cell>
        </row>
        <row r="3">
          <cell r="B3" t="str">
            <v>Paridad cambiaria=</v>
          </cell>
          <cell r="C3" t="str">
            <v>DATOS COMERCIALES</v>
          </cell>
          <cell r="E3">
            <v>5340</v>
          </cell>
          <cell r="I3" t="str">
            <v>DATOS DE OFERTA</v>
          </cell>
          <cell r="N3" t="str">
            <v>TRANSPORTE</v>
          </cell>
          <cell r="X3" t="str">
            <v>%Operación</v>
          </cell>
        </row>
        <row r="4">
          <cell r="C4" t="str">
            <v>CARACTERISTICAS BASICAS</v>
          </cell>
          <cell r="I4" t="str">
            <v>COSTO BASICO (Guaraníes)</v>
          </cell>
          <cell r="N4" t="str">
            <v>D.M.T.</v>
          </cell>
          <cell r="O4" t="str">
            <v>Coef.</v>
          </cell>
          <cell r="P4" t="str">
            <v>Costo del Flete</v>
          </cell>
          <cell r="X4" t="str">
            <v>%Combust</v>
          </cell>
        </row>
        <row r="5">
          <cell r="A5" t="str">
            <v>Código</v>
          </cell>
          <cell r="B5" t="str">
            <v>Descripción</v>
          </cell>
          <cell r="C5" t="str">
            <v>Unidad</v>
          </cell>
          <cell r="D5" t="str">
            <v>Guaraníes</v>
          </cell>
          <cell r="E5" t="str">
            <v>US$</v>
          </cell>
          <cell r="F5" t="str">
            <v>Comentario</v>
          </cell>
          <cell r="G5" t="str">
            <v>PRECIO DE ADQUISICIÓN (CIF Asunción)</v>
          </cell>
          <cell r="H5" t="str">
            <v>Origen</v>
          </cell>
          <cell r="I5" t="str">
            <v>Unidad</v>
          </cell>
          <cell r="J5" t="str">
            <v>MATERIAL</v>
          </cell>
          <cell r="K5" t="str">
            <v>FLETE</v>
          </cell>
          <cell r="L5" t="str">
            <v>TOTAL</v>
          </cell>
          <cell r="M5" t="str">
            <v>US$</v>
          </cell>
          <cell r="N5" t="str">
            <v>COMBUSTIBLES Y LUBRICANTES</v>
          </cell>
          <cell r="P5" t="str">
            <v>Guaraníes</v>
          </cell>
          <cell r="Q5" t="str">
            <v>US$</v>
          </cell>
          <cell r="R5" t="str">
            <v>COSTO TOTAL</v>
          </cell>
          <cell r="U5" t="str">
            <v>COSTO TOTAL</v>
          </cell>
          <cell r="X5" t="str">
            <v>%Mantenim</v>
          </cell>
          <cell r="Y5">
            <v>0.8</v>
          </cell>
        </row>
        <row r="6">
          <cell r="A6">
            <v>0</v>
          </cell>
          <cell r="B6" t="str">
            <v>DESCRIPCION</v>
          </cell>
          <cell r="C6" t="str">
            <v>TIPO DE OPERADOR</v>
          </cell>
          <cell r="D6" t="str">
            <v>DESIGNACION</v>
          </cell>
          <cell r="E6" t="str">
            <v>MODELO</v>
          </cell>
          <cell r="F6" t="str">
            <v>POTENCIA HP</v>
          </cell>
          <cell r="G6" t="str">
            <v>Guaraníes</v>
          </cell>
          <cell r="H6" t="str">
            <v>US$</v>
          </cell>
          <cell r="I6" t="str">
            <v>VIDA UTIL</v>
          </cell>
          <cell r="J6" t="str">
            <v>Guaraníes</v>
          </cell>
          <cell r="K6" t="str">
            <v>US$</v>
          </cell>
          <cell r="L6" t="str">
            <v>Guaraníes</v>
          </cell>
          <cell r="M6" t="str">
            <v>US$</v>
          </cell>
          <cell r="N6" t="str">
            <v>Guaraníes</v>
          </cell>
          <cell r="O6" t="str">
            <v>US$</v>
          </cell>
          <cell r="P6" t="str">
            <v>Guaraníes</v>
          </cell>
          <cell r="Q6" t="str">
            <v>US$</v>
          </cell>
          <cell r="R6" t="str">
            <v>Unidad</v>
          </cell>
          <cell r="S6" t="str">
            <v>Guaraníes</v>
          </cell>
          <cell r="T6" t="str">
            <v>US$</v>
          </cell>
          <cell r="U6" t="str">
            <v>Guaraníes</v>
          </cell>
          <cell r="V6" t="str">
            <v>US$</v>
          </cell>
        </row>
        <row r="7">
          <cell r="B7" t="str">
            <v>MATERIALES - OBRAS CIVILES</v>
          </cell>
          <cell r="I7" t="str">
            <v xml:space="preserve"> </v>
          </cell>
        </row>
        <row r="8">
          <cell r="A8">
            <v>101</v>
          </cell>
          <cell r="B8" t="str">
            <v>CONSTUCCION EN GENERAL</v>
          </cell>
          <cell r="C8">
            <v>3</v>
          </cell>
          <cell r="D8" t="str">
            <v>Chofer</v>
          </cell>
          <cell r="E8" t="str">
            <v>MB 1514</v>
          </cell>
          <cell r="F8">
            <v>150</v>
          </cell>
          <cell r="H8">
            <v>40000</v>
          </cell>
          <cell r="I8">
            <v>10000</v>
          </cell>
          <cell r="K8">
            <v>3.4</v>
          </cell>
          <cell r="M8">
            <v>4.16</v>
          </cell>
          <cell r="N8">
            <v>93375</v>
          </cell>
          <cell r="P8">
            <v>11405</v>
          </cell>
          <cell r="R8" t="str">
            <v>Hora</v>
          </cell>
          <cell r="S8">
            <v>144016.4</v>
          </cell>
          <cell r="T8">
            <v>7.5600000000000005</v>
          </cell>
          <cell r="U8">
            <v>111000</v>
          </cell>
          <cell r="V8">
            <v>16.25</v>
          </cell>
          <cell r="W8">
            <v>145150.39999999999</v>
          </cell>
          <cell r="X8">
            <v>1134</v>
          </cell>
          <cell r="Y8">
            <v>27.748824662813099</v>
          </cell>
        </row>
        <row r="9">
          <cell r="A9">
            <v>1</v>
          </cell>
          <cell r="B9" t="str">
            <v>Arena lavada</v>
          </cell>
          <cell r="C9" t="str">
            <v>m3</v>
          </cell>
          <cell r="D9">
            <v>15000</v>
          </cell>
          <cell r="E9" t="str">
            <v>Terex T24A</v>
          </cell>
          <cell r="F9" t="str">
            <v>Arenera Promacon</v>
          </cell>
          <cell r="G9" t="str">
            <v>-</v>
          </cell>
          <cell r="H9" t="str">
            <v>Encarnación Zona Baja</v>
          </cell>
          <cell r="I9" t="str">
            <v>m3</v>
          </cell>
          <cell r="J9">
            <v>15000</v>
          </cell>
          <cell r="K9">
            <v>8.5</v>
          </cell>
          <cell r="L9">
            <v>15000</v>
          </cell>
          <cell r="M9">
            <v>10.4</v>
          </cell>
          <cell r="N9">
            <v>96</v>
          </cell>
          <cell r="O9">
            <v>1.3</v>
          </cell>
          <cell r="P9">
            <v>430</v>
          </cell>
          <cell r="R9" t="str">
            <v>Hora</v>
          </cell>
          <cell r="S9">
            <v>266676</v>
          </cell>
          <cell r="T9">
            <v>18.899999999999999</v>
          </cell>
          <cell r="W9">
            <v>269511</v>
          </cell>
          <cell r="X9">
            <v>2835</v>
          </cell>
        </row>
        <row r="10">
          <cell r="A10">
            <v>2</v>
          </cell>
          <cell r="B10" t="str">
            <v>Cemento Pórtland Tipo 1</v>
          </cell>
          <cell r="C10" t="str">
            <v>Bolsa</v>
          </cell>
          <cell r="D10">
            <v>31818.181818181816</v>
          </cell>
          <cell r="E10" t="str">
            <v>Ford  L8000</v>
          </cell>
          <cell r="F10" t="str">
            <v>Bolsa de 50 kg</v>
          </cell>
          <cell r="G10">
            <v>50</v>
          </cell>
          <cell r="H10" t="str">
            <v>Encarnación</v>
          </cell>
          <cell r="I10" t="str">
            <v>kg</v>
          </cell>
          <cell r="J10">
            <v>636.36363636363637</v>
          </cell>
          <cell r="K10">
            <v>3.83</v>
          </cell>
          <cell r="L10">
            <v>636.36363636363637</v>
          </cell>
          <cell r="M10">
            <v>4.68</v>
          </cell>
          <cell r="N10">
            <v>92</v>
          </cell>
          <cell r="O10">
            <v>1E-3</v>
          </cell>
          <cell r="P10">
            <v>430</v>
          </cell>
          <cell r="R10" t="str">
            <v>Hora</v>
          </cell>
          <cell r="S10">
            <v>142721.9</v>
          </cell>
          <cell r="T10">
            <v>8.51</v>
          </cell>
          <cell r="W10">
            <v>143998.39999999999</v>
          </cell>
          <cell r="X10">
            <v>1276.5</v>
          </cell>
        </row>
        <row r="11">
          <cell r="A11">
            <v>3</v>
          </cell>
          <cell r="B11" t="str">
            <v>Cemento Pórtland Tipo Pz</v>
          </cell>
          <cell r="C11" t="str">
            <v>Bolsa</v>
          </cell>
          <cell r="D11">
            <v>29999.999999999996</v>
          </cell>
          <cell r="E11" t="str">
            <v>MB 2216</v>
          </cell>
          <cell r="F11" t="str">
            <v>Bolsa de 50 kg</v>
          </cell>
          <cell r="G11">
            <v>50</v>
          </cell>
          <cell r="H11" t="str">
            <v>Encarnación</v>
          </cell>
          <cell r="I11" t="str">
            <v>kg</v>
          </cell>
          <cell r="J11">
            <v>599.99999999999989</v>
          </cell>
          <cell r="K11">
            <v>5.78</v>
          </cell>
          <cell r="L11">
            <v>599.99999999999989</v>
          </cell>
          <cell r="M11">
            <v>7.07</v>
          </cell>
          <cell r="N11">
            <v>92</v>
          </cell>
          <cell r="O11">
            <v>1E-3</v>
          </cell>
          <cell r="P11">
            <v>430</v>
          </cell>
          <cell r="R11" t="str">
            <v>Hora</v>
          </cell>
          <cell r="S11">
            <v>190146.5</v>
          </cell>
          <cell r="T11">
            <v>12.850000000000001</v>
          </cell>
          <cell r="W11">
            <v>192074</v>
          </cell>
          <cell r="X11">
            <v>1927.5</v>
          </cell>
        </row>
        <row r="12">
          <cell r="A12">
            <v>4</v>
          </cell>
          <cell r="B12" t="str">
            <v>Cemento Pórtland Tipo Ab</v>
          </cell>
          <cell r="C12" t="str">
            <v>Bolsa</v>
          </cell>
          <cell r="D12">
            <v>21818.181818181816</v>
          </cell>
          <cell r="E12" t="str">
            <v>MB 1618</v>
          </cell>
          <cell r="F12" t="str">
            <v>Bolsa de 45 kg</v>
          </cell>
          <cell r="G12">
            <v>45</v>
          </cell>
          <cell r="H12" t="str">
            <v>Encarnación</v>
          </cell>
          <cell r="I12" t="str">
            <v>kg</v>
          </cell>
          <cell r="J12">
            <v>484.84848484848482</v>
          </cell>
          <cell r="K12">
            <v>5.0999999999999996</v>
          </cell>
          <cell r="L12">
            <v>484.84848484848482</v>
          </cell>
          <cell r="M12">
            <v>6.24</v>
          </cell>
          <cell r="N12">
            <v>92</v>
          </cell>
          <cell r="O12">
            <v>1E-3</v>
          </cell>
          <cell r="P12">
            <v>430</v>
          </cell>
          <cell r="R12" t="str">
            <v>Hora</v>
          </cell>
          <cell r="S12">
            <v>171414.6</v>
          </cell>
          <cell r="T12">
            <v>11.34</v>
          </cell>
          <cell r="U12">
            <v>130800</v>
          </cell>
          <cell r="V12">
            <v>15.05</v>
          </cell>
          <cell r="W12">
            <v>173115.6</v>
          </cell>
          <cell r="X12">
            <v>1701</v>
          </cell>
          <cell r="Y12">
            <v>33.027861271676301</v>
          </cell>
        </row>
        <row r="13">
          <cell r="A13">
            <v>5</v>
          </cell>
          <cell r="B13" t="str">
            <v>Cemento Pórtland Tipo Compuesto</v>
          </cell>
          <cell r="C13" t="str">
            <v>Bolsa</v>
          </cell>
          <cell r="D13">
            <v>30909.090909090908</v>
          </cell>
          <cell r="E13" t="str">
            <v>Volvo VM 17</v>
          </cell>
          <cell r="F13" t="str">
            <v>Bolsa de 50 kg</v>
          </cell>
          <cell r="G13">
            <v>50</v>
          </cell>
          <cell r="H13" t="str">
            <v>Encarnación</v>
          </cell>
          <cell r="I13" t="str">
            <v>kg</v>
          </cell>
          <cell r="J13">
            <v>618.18181818181813</v>
          </cell>
          <cell r="K13">
            <v>7.65</v>
          </cell>
          <cell r="L13">
            <v>618.18181818181813</v>
          </cell>
          <cell r="M13">
            <v>9.36</v>
          </cell>
          <cell r="N13">
            <v>92</v>
          </cell>
          <cell r="O13">
            <v>1E-3</v>
          </cell>
          <cell r="P13">
            <v>430</v>
          </cell>
          <cell r="R13" t="str">
            <v>Hora</v>
          </cell>
          <cell r="S13">
            <v>225741.9</v>
          </cell>
          <cell r="T13">
            <v>17.009999999999998</v>
          </cell>
          <cell r="U13">
            <v>111000</v>
          </cell>
          <cell r="V13">
            <v>10.039999999999999</v>
          </cell>
          <cell r="W13">
            <v>228293.4</v>
          </cell>
          <cell r="X13">
            <v>2551.5</v>
          </cell>
        </row>
        <row r="14">
          <cell r="A14">
            <v>6</v>
          </cell>
          <cell r="B14" t="str">
            <v>Piedra Bruta Negra</v>
          </cell>
          <cell r="C14" t="str">
            <v>m3</v>
          </cell>
          <cell r="D14">
            <v>22727.272727272724</v>
          </cell>
          <cell r="E14" t="str">
            <v>Volvo FM 12</v>
          </cell>
          <cell r="F14" t="str">
            <v>Cantera Señor Espínola</v>
          </cell>
          <cell r="H14" t="str">
            <v>Cantera Bella Vista</v>
          </cell>
          <cell r="I14" t="str">
            <v>m3</v>
          </cell>
          <cell r="J14">
            <v>22727.272727272724</v>
          </cell>
          <cell r="K14">
            <v>7.74</v>
          </cell>
          <cell r="L14">
            <v>22727.272727272724</v>
          </cell>
          <cell r="M14">
            <v>9.4600000000000009</v>
          </cell>
          <cell r="N14">
            <v>35</v>
          </cell>
          <cell r="O14">
            <v>1.6</v>
          </cell>
          <cell r="P14">
            <v>430</v>
          </cell>
          <cell r="R14" t="str">
            <v>Hora</v>
          </cell>
          <cell r="S14">
            <v>338778</v>
          </cell>
          <cell r="T14">
            <v>17.200000000000003</v>
          </cell>
          <cell r="W14">
            <v>341358</v>
          </cell>
          <cell r="X14">
            <v>2580</v>
          </cell>
        </row>
        <row r="15">
          <cell r="A15">
            <v>7</v>
          </cell>
          <cell r="B15" t="str">
            <v>Piedra Bruta Blanca</v>
          </cell>
          <cell r="C15" t="str">
            <v>m3</v>
          </cell>
          <cell r="D15" t="str">
            <v>Chofer</v>
          </cell>
          <cell r="E15" t="str">
            <v>Toyota Hilux</v>
          </cell>
          <cell r="F15">
            <v>75</v>
          </cell>
          <cell r="H15">
            <v>35000</v>
          </cell>
          <cell r="I15" t="str">
            <v>m3</v>
          </cell>
          <cell r="K15">
            <v>2.98</v>
          </cell>
          <cell r="L15">
            <v>0</v>
          </cell>
          <cell r="M15">
            <v>3.64</v>
          </cell>
          <cell r="N15" t="e">
            <v>#N/A</v>
          </cell>
          <cell r="O15">
            <v>1.6</v>
          </cell>
          <cell r="P15" t="e">
            <v>#N/A</v>
          </cell>
          <cell r="R15" t="str">
            <v>Hora</v>
          </cell>
          <cell r="S15">
            <v>92450.8</v>
          </cell>
          <cell r="T15">
            <v>6.62</v>
          </cell>
          <cell r="U15">
            <v>69420</v>
          </cell>
          <cell r="V15">
            <v>4.5</v>
          </cell>
          <cell r="W15">
            <v>93443.8</v>
          </cell>
          <cell r="X15">
            <v>993</v>
          </cell>
        </row>
        <row r="16">
          <cell r="A16">
            <v>8</v>
          </cell>
          <cell r="B16" t="str">
            <v>Cal Hidratada</v>
          </cell>
          <cell r="C16" t="str">
            <v>Bolsa</v>
          </cell>
          <cell r="D16">
            <v>9400</v>
          </cell>
          <cell r="E16" t="str">
            <v>CAT 815</v>
          </cell>
          <cell r="F16" t="str">
            <v>Bolsa de 25kg-Concret Cal</v>
          </cell>
          <cell r="G16">
            <v>25</v>
          </cell>
          <cell r="H16" t="str">
            <v>Encarnación Zona Baja</v>
          </cell>
          <cell r="I16" t="str">
            <v>kg</v>
          </cell>
          <cell r="J16">
            <v>376</v>
          </cell>
          <cell r="K16">
            <v>19.13</v>
          </cell>
          <cell r="L16">
            <v>376</v>
          </cell>
          <cell r="M16">
            <v>23.4</v>
          </cell>
          <cell r="N16">
            <v>96</v>
          </cell>
          <cell r="O16">
            <v>1E-3</v>
          </cell>
          <cell r="P16">
            <v>430</v>
          </cell>
          <cell r="R16" t="str">
            <v>Hora</v>
          </cell>
          <cell r="S16">
            <v>369603.7</v>
          </cell>
          <cell r="T16">
            <v>42.53</v>
          </cell>
          <cell r="U16">
            <v>161200</v>
          </cell>
          <cell r="V16">
            <v>50.18</v>
          </cell>
          <cell r="W16">
            <v>375983.2</v>
          </cell>
          <cell r="X16">
            <v>6379.5</v>
          </cell>
        </row>
        <row r="17">
          <cell r="A17">
            <v>9</v>
          </cell>
          <cell r="B17" t="str">
            <v>Cal Triturada</v>
          </cell>
          <cell r="C17" t="str">
            <v>Bolsa</v>
          </cell>
          <cell r="D17">
            <v>15000</v>
          </cell>
          <cell r="E17" t="str">
            <v>Dynapac CA 25</v>
          </cell>
          <cell r="F17" t="str">
            <v>A&amp;D S.R.L.</v>
          </cell>
          <cell r="G17">
            <v>17</v>
          </cell>
          <cell r="H17" t="str">
            <v>Encarnación Zona Baja</v>
          </cell>
          <cell r="I17" t="str">
            <v>kg</v>
          </cell>
          <cell r="J17">
            <v>882.35294117647061</v>
          </cell>
          <cell r="K17">
            <v>6.8</v>
          </cell>
          <cell r="L17">
            <v>882.35294117647061</v>
          </cell>
          <cell r="M17">
            <v>8.32</v>
          </cell>
          <cell r="N17">
            <v>96</v>
          </cell>
          <cell r="O17">
            <v>1E-3</v>
          </cell>
          <cell r="P17">
            <v>430</v>
          </cell>
          <cell r="R17" t="str">
            <v>Hora</v>
          </cell>
          <cell r="S17">
            <v>171320.8</v>
          </cell>
          <cell r="T17">
            <v>15.120000000000001</v>
          </cell>
          <cell r="U17">
            <v>115000</v>
          </cell>
          <cell r="V17">
            <v>20.07</v>
          </cell>
          <cell r="W17">
            <v>173588.8</v>
          </cell>
          <cell r="X17">
            <v>2268</v>
          </cell>
          <cell r="Y17">
            <v>33.009788053949904</v>
          </cell>
        </row>
        <row r="18">
          <cell r="A18">
            <v>10</v>
          </cell>
          <cell r="B18" t="str">
            <v>Ladrillo común</v>
          </cell>
          <cell r="C18" t="str">
            <v>un</v>
          </cell>
          <cell r="D18">
            <v>260</v>
          </cell>
          <cell r="E18" t="str">
            <v>Volvo EC 330</v>
          </cell>
          <cell r="F18" t="str">
            <v>A&amp;D S.R.L.</v>
          </cell>
          <cell r="G18" t="str">
            <v>-</v>
          </cell>
          <cell r="H18" t="str">
            <v>Puesto en obra</v>
          </cell>
          <cell r="I18" t="str">
            <v>un</v>
          </cell>
          <cell r="J18">
            <v>260</v>
          </cell>
          <cell r="K18">
            <v>16.149999999999999</v>
          </cell>
          <cell r="L18">
            <v>260</v>
          </cell>
          <cell r="M18">
            <v>19.760000000000002</v>
          </cell>
          <cell r="N18">
            <v>0</v>
          </cell>
          <cell r="O18">
            <v>0</v>
          </cell>
          <cell r="P18">
            <v>0</v>
          </cell>
          <cell r="R18" t="str">
            <v>Hora</v>
          </cell>
          <cell r="S18">
            <v>355682.9</v>
          </cell>
          <cell r="T18">
            <v>35.909999999999997</v>
          </cell>
          <cell r="W18">
            <v>361069.4</v>
          </cell>
          <cell r="X18">
            <v>5386.5</v>
          </cell>
        </row>
        <row r="19">
          <cell r="A19">
            <v>11</v>
          </cell>
          <cell r="B19" t="str">
            <v>Mampostería de piedra bruta</v>
          </cell>
          <cell r="C19" t="str">
            <v>m3</v>
          </cell>
          <cell r="D19">
            <v>382517</v>
          </cell>
          <cell r="E19" t="str">
            <v>CAT 320 L</v>
          </cell>
          <cell r="F19">
            <v>128</v>
          </cell>
          <cell r="G19" t="str">
            <v>-</v>
          </cell>
          <cell r="H19" t="str">
            <v>Puesto en obra</v>
          </cell>
          <cell r="I19" t="str">
            <v>m3</v>
          </cell>
          <cell r="J19">
            <v>382517</v>
          </cell>
          <cell r="K19">
            <v>13.03</v>
          </cell>
          <cell r="L19">
            <v>382517</v>
          </cell>
          <cell r="M19">
            <v>15.95</v>
          </cell>
          <cell r="N19">
            <v>0</v>
          </cell>
          <cell r="O19">
            <v>0</v>
          </cell>
          <cell r="P19">
            <v>0</v>
          </cell>
          <cell r="R19" t="str">
            <v>Hora</v>
          </cell>
          <cell r="S19">
            <v>245638.19999999998</v>
          </cell>
          <cell r="T19">
            <v>28.979999999999997</v>
          </cell>
          <cell r="U19">
            <v>101800</v>
          </cell>
          <cell r="V19">
            <v>42.65</v>
          </cell>
          <cell r="W19">
            <v>249985.19999999998</v>
          </cell>
          <cell r="X19">
            <v>4347</v>
          </cell>
          <cell r="Y19">
            <v>47.329132947976873</v>
          </cell>
        </row>
        <row r="20">
          <cell r="A20">
            <v>12</v>
          </cell>
          <cell r="B20" t="str">
            <v>Ladrillo prensado Tobati</v>
          </cell>
          <cell r="C20" t="str">
            <v>un</v>
          </cell>
          <cell r="D20">
            <v>420</v>
          </cell>
          <cell r="E20" t="str">
            <v>CAT 325 B2</v>
          </cell>
          <cell r="F20" t="str">
            <v>A&amp;D S.R.L.</v>
          </cell>
          <cell r="G20" t="str">
            <v>-</v>
          </cell>
          <cell r="H20" t="str">
            <v>Puesto en obra</v>
          </cell>
          <cell r="I20" t="str">
            <v>un</v>
          </cell>
          <cell r="J20">
            <v>420</v>
          </cell>
          <cell r="K20">
            <v>11.33</v>
          </cell>
          <cell r="L20">
            <v>420</v>
          </cell>
          <cell r="M20">
            <v>13.87</v>
          </cell>
          <cell r="N20">
            <v>0</v>
          </cell>
          <cell r="O20">
            <v>0</v>
          </cell>
          <cell r="P20">
            <v>0</v>
          </cell>
          <cell r="R20" t="str">
            <v>Hora</v>
          </cell>
          <cell r="S20">
            <v>250920</v>
          </cell>
          <cell r="T20">
            <v>25.2</v>
          </cell>
          <cell r="W20">
            <v>254700</v>
          </cell>
          <cell r="X20">
            <v>3780</v>
          </cell>
        </row>
        <row r="21">
          <cell r="A21">
            <v>13</v>
          </cell>
          <cell r="B21" t="str">
            <v>Cimiento de piedra bruta colocada</v>
          </cell>
          <cell r="C21" t="str">
            <v>m3</v>
          </cell>
          <cell r="D21" t="str">
            <v>Operador de máquina - Categoría II</v>
          </cell>
          <cell r="E21" t="str">
            <v>CAT 330 CL</v>
          </cell>
          <cell r="F21" t="str">
            <v>Materiales + Mano de obra</v>
          </cell>
          <cell r="G21" t="str">
            <v>-</v>
          </cell>
          <cell r="H21" t="str">
            <v>Puesto en obra</v>
          </cell>
          <cell r="I21" t="str">
            <v>m3</v>
          </cell>
          <cell r="J21">
            <v>0</v>
          </cell>
          <cell r="K21">
            <v>14.22</v>
          </cell>
          <cell r="L21">
            <v>0</v>
          </cell>
          <cell r="M21">
            <v>17.399999999999999</v>
          </cell>
          <cell r="N21">
            <v>0</v>
          </cell>
          <cell r="O21">
            <v>0</v>
          </cell>
          <cell r="P21">
            <v>0</v>
          </cell>
          <cell r="R21" t="str">
            <v>Hora</v>
          </cell>
          <cell r="S21">
            <v>317854.8</v>
          </cell>
          <cell r="T21">
            <v>31.619999999999997</v>
          </cell>
          <cell r="W21">
            <v>322597.8</v>
          </cell>
          <cell r="X21">
            <v>4743</v>
          </cell>
        </row>
        <row r="22">
          <cell r="A22">
            <v>14</v>
          </cell>
          <cell r="B22" t="str">
            <v>Mampostería de nivelación</v>
          </cell>
          <cell r="C22" t="str">
            <v>m2</v>
          </cell>
          <cell r="D22" t="str">
            <v>Ayudante</v>
          </cell>
          <cell r="E22" t="str">
            <v>SAER</v>
          </cell>
          <cell r="F22" t="str">
            <v>Materiales + Mano de obra</v>
          </cell>
          <cell r="G22" t="str">
            <v>-</v>
          </cell>
          <cell r="H22" t="str">
            <v>Puesto en obra</v>
          </cell>
          <cell r="I22" t="str">
            <v>m2</v>
          </cell>
          <cell r="J22">
            <v>0</v>
          </cell>
          <cell r="K22">
            <v>1.7</v>
          </cell>
          <cell r="L22">
            <v>0</v>
          </cell>
          <cell r="M22">
            <v>2.08</v>
          </cell>
          <cell r="N22">
            <v>0</v>
          </cell>
          <cell r="O22">
            <v>0</v>
          </cell>
          <cell r="P22">
            <v>0</v>
          </cell>
          <cell r="R22" t="str">
            <v>Hora</v>
          </cell>
          <cell r="S22">
            <v>39946.199999999997</v>
          </cell>
          <cell r="T22">
            <v>3.7800000000000002</v>
          </cell>
          <cell r="U22">
            <v>10800</v>
          </cell>
          <cell r="V22">
            <v>2.41</v>
          </cell>
          <cell r="W22">
            <v>40513.199999999997</v>
          </cell>
          <cell r="X22">
            <v>567</v>
          </cell>
        </row>
        <row r="23">
          <cell r="A23">
            <v>15</v>
          </cell>
          <cell r="B23" t="str">
            <v>Revoque a una capa</v>
          </cell>
          <cell r="C23" t="str">
            <v>m2</v>
          </cell>
          <cell r="D23" t="str">
            <v>Ayudante</v>
          </cell>
          <cell r="E23" t="str">
            <v>Jacuzzi</v>
          </cell>
          <cell r="F23" t="str">
            <v>Materiales + Mano de obra</v>
          </cell>
          <cell r="G23" t="str">
            <v>-</v>
          </cell>
          <cell r="H23" t="str">
            <v>Puesto en obra</v>
          </cell>
          <cell r="I23" t="str">
            <v>m2</v>
          </cell>
          <cell r="J23">
            <v>0</v>
          </cell>
          <cell r="K23">
            <v>1.87</v>
          </cell>
          <cell r="L23">
            <v>0</v>
          </cell>
          <cell r="M23">
            <v>2.29</v>
          </cell>
          <cell r="N23">
            <v>0</v>
          </cell>
          <cell r="O23">
            <v>0</v>
          </cell>
          <cell r="P23">
            <v>0</v>
          </cell>
          <cell r="R23" t="str">
            <v>Hora</v>
          </cell>
          <cell r="S23">
            <v>106658.4</v>
          </cell>
          <cell r="T23">
            <v>4.16</v>
          </cell>
          <cell r="W23">
            <v>107282.4</v>
          </cell>
          <cell r="X23">
            <v>624</v>
          </cell>
        </row>
        <row r="24">
          <cell r="A24">
            <v>16</v>
          </cell>
          <cell r="B24" t="str">
            <v>Contrapiso de cascotes</v>
          </cell>
          <cell r="C24" t="str">
            <v>m2</v>
          </cell>
          <cell r="D24" t="str">
            <v>Ayudante</v>
          </cell>
          <cell r="E24" t="str">
            <v>Sthil</v>
          </cell>
          <cell r="F24" t="str">
            <v>Materiales + Mano de obra</v>
          </cell>
          <cell r="G24" t="str">
            <v>-</v>
          </cell>
          <cell r="H24" t="str">
            <v>Puesto en obra</v>
          </cell>
          <cell r="I24" t="str">
            <v>m2</v>
          </cell>
          <cell r="J24">
            <v>0</v>
          </cell>
          <cell r="K24">
            <v>0.51</v>
          </cell>
          <cell r="L24">
            <v>0</v>
          </cell>
          <cell r="M24">
            <v>0.62</v>
          </cell>
          <cell r="N24">
            <v>0</v>
          </cell>
          <cell r="O24">
            <v>0</v>
          </cell>
          <cell r="P24">
            <v>0</v>
          </cell>
          <cell r="R24" t="str">
            <v>Hora</v>
          </cell>
          <cell r="S24">
            <v>22457.7</v>
          </cell>
          <cell r="T24">
            <v>1.1299999999999999</v>
          </cell>
          <cell r="W24">
            <v>22627.200000000001</v>
          </cell>
          <cell r="X24">
            <v>169.5</v>
          </cell>
        </row>
        <row r="25">
          <cell r="A25">
            <v>17</v>
          </cell>
          <cell r="B25" t="str">
            <v>Alisada de cemento</v>
          </cell>
          <cell r="C25" t="str">
            <v>m2</v>
          </cell>
          <cell r="D25" t="str">
            <v>Operador de máquina - Categoría III</v>
          </cell>
          <cell r="E25" t="str">
            <v>CAT 14G</v>
          </cell>
          <cell r="F25" t="str">
            <v>Materiales + Mano de obra</v>
          </cell>
          <cell r="G25" t="str">
            <v>-</v>
          </cell>
          <cell r="H25" t="str">
            <v>Puesto en obra</v>
          </cell>
          <cell r="I25" t="str">
            <v>m2</v>
          </cell>
          <cell r="J25">
            <v>0</v>
          </cell>
          <cell r="K25">
            <v>17.850000000000001</v>
          </cell>
          <cell r="L25">
            <v>0</v>
          </cell>
          <cell r="M25">
            <v>21.84</v>
          </cell>
          <cell r="N25">
            <v>0</v>
          </cell>
          <cell r="O25">
            <v>0</v>
          </cell>
          <cell r="P25">
            <v>0</v>
          </cell>
          <cell r="R25" t="str">
            <v>Hora</v>
          </cell>
          <cell r="S25">
            <v>354337.1</v>
          </cell>
          <cell r="T25">
            <v>39.69</v>
          </cell>
          <cell r="U25">
            <v>115000</v>
          </cell>
          <cell r="V25">
            <v>51.41</v>
          </cell>
          <cell r="W25">
            <v>360290.6</v>
          </cell>
          <cell r="X25">
            <v>5953.5</v>
          </cell>
        </row>
        <row r="26">
          <cell r="A26">
            <v>18</v>
          </cell>
          <cell r="B26" t="str">
            <v>Motoniveladora</v>
          </cell>
          <cell r="C26">
            <v>8</v>
          </cell>
          <cell r="D26" t="str">
            <v>Operador de máquina - Categoría III</v>
          </cell>
          <cell r="E26" t="str">
            <v>Champion 720-A</v>
          </cell>
          <cell r="F26">
            <v>158</v>
          </cell>
          <cell r="H26">
            <v>150000</v>
          </cell>
          <cell r="I26">
            <v>10000</v>
          </cell>
          <cell r="K26">
            <v>12.75</v>
          </cell>
          <cell r="M26">
            <v>15.6</v>
          </cell>
          <cell r="N26" t="e">
            <v>#N/A</v>
          </cell>
          <cell r="P26" t="e">
            <v>#N/A</v>
          </cell>
          <cell r="R26" t="str">
            <v>Hora</v>
          </cell>
          <cell r="S26">
            <v>269337.5</v>
          </cell>
          <cell r="T26">
            <v>28.35</v>
          </cell>
          <cell r="U26">
            <v>115000</v>
          </cell>
          <cell r="V26">
            <v>39.33</v>
          </cell>
          <cell r="W26">
            <v>273590</v>
          </cell>
          <cell r="X26">
            <v>4252.5</v>
          </cell>
        </row>
        <row r="27">
          <cell r="A27">
            <v>19</v>
          </cell>
          <cell r="B27" t="str">
            <v>Motoniveladora</v>
          </cell>
          <cell r="C27">
            <v>8</v>
          </cell>
          <cell r="D27" t="str">
            <v>Operador de máquina - Categoría III</v>
          </cell>
          <cell r="E27" t="str">
            <v>Volvo G 720-B</v>
          </cell>
          <cell r="F27">
            <v>160</v>
          </cell>
          <cell r="H27">
            <v>150000</v>
          </cell>
          <cell r="I27">
            <v>10000</v>
          </cell>
          <cell r="K27">
            <v>12.75</v>
          </cell>
          <cell r="M27">
            <v>15.6</v>
          </cell>
          <cell r="N27" t="e">
            <v>#N/A</v>
          </cell>
          <cell r="P27" t="e">
            <v>#N/A</v>
          </cell>
          <cell r="R27" t="str">
            <v>Hora</v>
          </cell>
          <cell r="S27">
            <v>270582.5</v>
          </cell>
          <cell r="T27">
            <v>28.35</v>
          </cell>
          <cell r="W27">
            <v>274835</v>
          </cell>
          <cell r="X27">
            <v>4252.5</v>
          </cell>
          <cell r="Y27">
            <v>52.135356454720615</v>
          </cell>
        </row>
        <row r="28">
          <cell r="A28">
            <v>20</v>
          </cell>
          <cell r="B28" t="str">
            <v>Motoniveladora</v>
          </cell>
          <cell r="C28">
            <v>8</v>
          </cell>
          <cell r="D28" t="str">
            <v>Operador de máquina - Categoría III</v>
          </cell>
          <cell r="E28" t="str">
            <v>G 720 B</v>
          </cell>
          <cell r="F28">
            <v>210</v>
          </cell>
          <cell r="H28">
            <v>250000</v>
          </cell>
          <cell r="I28">
            <v>10000</v>
          </cell>
          <cell r="K28">
            <v>21.25</v>
          </cell>
          <cell r="M28">
            <v>26</v>
          </cell>
          <cell r="N28" t="e">
            <v>#N/A</v>
          </cell>
          <cell r="P28" t="e">
            <v>#N/A</v>
          </cell>
          <cell r="R28" t="str">
            <v>Hora</v>
          </cell>
          <cell r="S28">
            <v>399798.5</v>
          </cell>
          <cell r="T28">
            <v>47.25</v>
          </cell>
          <cell r="W28">
            <v>406886</v>
          </cell>
          <cell r="X28">
            <v>7087.5</v>
          </cell>
        </row>
        <row r="29">
          <cell r="A29">
            <v>21</v>
          </cell>
          <cell r="B29" t="str">
            <v>Pala cargadora sobre neumáticos</v>
          </cell>
          <cell r="C29">
            <v>7</v>
          </cell>
          <cell r="D29" t="str">
            <v>Operador de máquina - Categoría II</v>
          </cell>
          <cell r="E29" t="str">
            <v>Michigan L90</v>
          </cell>
          <cell r="F29">
            <v>170</v>
          </cell>
          <cell r="H29">
            <v>130000</v>
          </cell>
          <cell r="I29">
            <v>10000</v>
          </cell>
          <cell r="K29">
            <v>11.05</v>
          </cell>
          <cell r="M29">
            <v>13.52</v>
          </cell>
          <cell r="N29" t="e">
            <v>#N/A</v>
          </cell>
          <cell r="P29" t="e">
            <v>#N/A</v>
          </cell>
          <cell r="R29" t="str">
            <v>Hora</v>
          </cell>
          <cell r="S29">
            <v>248895.3</v>
          </cell>
          <cell r="T29">
            <v>24.57</v>
          </cell>
          <cell r="U29">
            <v>115000</v>
          </cell>
          <cell r="V29">
            <v>35.130000000000003</v>
          </cell>
          <cell r="W29">
            <v>252580.8</v>
          </cell>
          <cell r="X29">
            <v>3685.5</v>
          </cell>
          <cell r="Y29">
            <v>47.956705202312136</v>
          </cell>
        </row>
        <row r="30">
          <cell r="A30">
            <v>22</v>
          </cell>
          <cell r="B30" t="str">
            <v>Pala cargadora sobre neumáticos</v>
          </cell>
          <cell r="C30">
            <v>7</v>
          </cell>
          <cell r="D30" t="str">
            <v>Operador de máquina - Categoría II</v>
          </cell>
          <cell r="E30" t="str">
            <v>CAT 980 C</v>
          </cell>
          <cell r="F30">
            <v>275</v>
          </cell>
          <cell r="H30">
            <v>180000</v>
          </cell>
          <cell r="I30">
            <v>10000</v>
          </cell>
          <cell r="K30">
            <v>15.3</v>
          </cell>
          <cell r="M30">
            <v>18.72</v>
          </cell>
          <cell r="N30" t="e">
            <v>#N/A</v>
          </cell>
          <cell r="P30" t="e">
            <v>#N/A</v>
          </cell>
          <cell r="R30" t="str">
            <v>Hora</v>
          </cell>
          <cell r="S30">
            <v>363303.8</v>
          </cell>
          <cell r="T30">
            <v>34.019999999999996</v>
          </cell>
          <cell r="W30">
            <v>368406.8</v>
          </cell>
          <cell r="X30">
            <v>5103</v>
          </cell>
        </row>
        <row r="31">
          <cell r="A31">
            <v>23</v>
          </cell>
          <cell r="B31" t="str">
            <v>Rastra de disco</v>
          </cell>
          <cell r="C31">
            <v>0</v>
          </cell>
          <cell r="D31">
            <v>0</v>
          </cell>
          <cell r="E31" t="str">
            <v>TATU 20x26"</v>
          </cell>
          <cell r="F31">
            <v>1</v>
          </cell>
          <cell r="H31">
            <v>15000</v>
          </cell>
          <cell r="I31">
            <v>10000</v>
          </cell>
          <cell r="K31">
            <v>1.28</v>
          </cell>
          <cell r="M31">
            <v>1.56</v>
          </cell>
          <cell r="N31" t="e">
            <v>#N/A</v>
          </cell>
          <cell r="P31" t="e">
            <v>#N/A</v>
          </cell>
          <cell r="R31" t="str">
            <v>Hora</v>
          </cell>
          <cell r="S31">
            <v>15362.599999999999</v>
          </cell>
          <cell r="T31">
            <v>2.84</v>
          </cell>
          <cell r="U31">
            <v>0</v>
          </cell>
          <cell r="V31">
            <v>3.76</v>
          </cell>
          <cell r="W31">
            <v>15788.599999999999</v>
          </cell>
          <cell r="X31">
            <v>426</v>
          </cell>
        </row>
        <row r="32">
          <cell r="A32">
            <v>24</v>
          </cell>
          <cell r="B32" t="str">
            <v>Tanden de traíllas</v>
          </cell>
          <cell r="C32">
            <v>0</v>
          </cell>
          <cell r="D32">
            <v>0</v>
          </cell>
          <cell r="E32" t="str">
            <v>Monterrey 2x5m3</v>
          </cell>
          <cell r="F32">
            <v>1</v>
          </cell>
          <cell r="H32">
            <v>20000</v>
          </cell>
          <cell r="I32">
            <v>10000</v>
          </cell>
          <cell r="K32">
            <v>1.7</v>
          </cell>
          <cell r="M32">
            <v>2.08</v>
          </cell>
          <cell r="N32" t="e">
            <v>#N/A</v>
          </cell>
          <cell r="P32" t="e">
            <v>#N/A</v>
          </cell>
          <cell r="R32" t="str">
            <v>Hora</v>
          </cell>
          <cell r="S32">
            <v>20241.2</v>
          </cell>
          <cell r="T32">
            <v>3.7800000000000002</v>
          </cell>
          <cell r="U32">
            <v>0</v>
          </cell>
          <cell r="V32">
            <v>6.27</v>
          </cell>
          <cell r="W32">
            <v>20808.2</v>
          </cell>
          <cell r="X32">
            <v>567</v>
          </cell>
        </row>
        <row r="33">
          <cell r="A33">
            <v>25</v>
          </cell>
          <cell r="B33" t="str">
            <v>Topadora sobre orugas</v>
          </cell>
          <cell r="C33">
            <v>7</v>
          </cell>
          <cell r="D33" t="str">
            <v>Operador de máquina - Categoría II</v>
          </cell>
          <cell r="E33" t="str">
            <v>CAT D6-D</v>
          </cell>
          <cell r="F33">
            <v>155</v>
          </cell>
          <cell r="H33">
            <v>280000</v>
          </cell>
          <cell r="I33">
            <v>10000</v>
          </cell>
          <cell r="K33">
            <v>23.8</v>
          </cell>
          <cell r="M33">
            <v>29.12</v>
          </cell>
          <cell r="N33" t="e">
            <v>#N/A</v>
          </cell>
          <cell r="P33" t="e">
            <v>#N/A</v>
          </cell>
          <cell r="R33" t="str">
            <v>Hora</v>
          </cell>
          <cell r="S33">
            <v>386694.8</v>
          </cell>
          <cell r="T33">
            <v>52.92</v>
          </cell>
          <cell r="U33">
            <v>108400</v>
          </cell>
          <cell r="V33">
            <v>55.76</v>
          </cell>
          <cell r="W33">
            <v>394632.8</v>
          </cell>
          <cell r="X33">
            <v>7938</v>
          </cell>
          <cell r="Y33">
            <v>74.50766859344894</v>
          </cell>
        </row>
        <row r="34">
          <cell r="A34">
            <v>26</v>
          </cell>
          <cell r="B34" t="str">
            <v>Topadora sobre orugas</v>
          </cell>
          <cell r="C34">
            <v>7</v>
          </cell>
          <cell r="D34" t="str">
            <v>Operador de máquina - Categoría II</v>
          </cell>
          <cell r="E34" t="str">
            <v>CAT D7-H</v>
          </cell>
          <cell r="F34">
            <v>215</v>
          </cell>
          <cell r="H34">
            <v>235000</v>
          </cell>
          <cell r="I34">
            <v>15000</v>
          </cell>
          <cell r="K34">
            <v>13.32</v>
          </cell>
          <cell r="M34">
            <v>16.29</v>
          </cell>
          <cell r="N34" t="e">
            <v>#N/A</v>
          </cell>
          <cell r="P34" t="e">
            <v>#N/A</v>
          </cell>
          <cell r="R34" t="str">
            <v>Hora</v>
          </cell>
          <cell r="S34">
            <v>303065.90000000002</v>
          </cell>
          <cell r="T34">
            <v>29.61</v>
          </cell>
          <cell r="W34">
            <v>307507.40000000002</v>
          </cell>
          <cell r="X34">
            <v>4441.5</v>
          </cell>
        </row>
        <row r="35">
          <cell r="A35">
            <v>27</v>
          </cell>
          <cell r="B35" t="str">
            <v>Tractor Agrícola</v>
          </cell>
          <cell r="C35">
            <v>6</v>
          </cell>
          <cell r="D35" t="str">
            <v>Operador de máquina - Categoría I</v>
          </cell>
          <cell r="E35" t="str">
            <v>Valmet 128</v>
          </cell>
          <cell r="F35">
            <v>167</v>
          </cell>
          <cell r="H35">
            <v>70000</v>
          </cell>
          <cell r="I35">
            <v>10000</v>
          </cell>
          <cell r="K35">
            <v>5.95</v>
          </cell>
          <cell r="M35">
            <v>7.28</v>
          </cell>
          <cell r="N35" t="e">
            <v>#N/A</v>
          </cell>
          <cell r="P35" t="e">
            <v>#N/A</v>
          </cell>
          <cell r="R35" t="str">
            <v>Hora</v>
          </cell>
          <cell r="S35">
            <v>184544.7</v>
          </cell>
          <cell r="T35">
            <v>13.23</v>
          </cell>
          <cell r="U35">
            <v>121600</v>
          </cell>
          <cell r="V35">
            <v>17.82</v>
          </cell>
          <cell r="W35">
            <v>186529.2</v>
          </cell>
          <cell r="X35">
            <v>1984.5</v>
          </cell>
          <cell r="Y35">
            <v>35.557745664739883</v>
          </cell>
        </row>
        <row r="36">
          <cell r="A36">
            <v>28</v>
          </cell>
          <cell r="B36" t="str">
            <v>Tractror Agrícola</v>
          </cell>
          <cell r="C36">
            <v>6</v>
          </cell>
          <cell r="D36" t="str">
            <v>Operador de máquina - Categoría I</v>
          </cell>
          <cell r="E36" t="str">
            <v>Valtra BH 160</v>
          </cell>
          <cell r="F36">
            <v>160</v>
          </cell>
          <cell r="H36">
            <v>80000</v>
          </cell>
          <cell r="I36">
            <v>10000</v>
          </cell>
          <cell r="K36">
            <v>6.8</v>
          </cell>
          <cell r="M36">
            <v>8.32</v>
          </cell>
          <cell r="N36" t="e">
            <v>#N/A</v>
          </cell>
          <cell r="P36" t="e">
            <v>#N/A</v>
          </cell>
          <cell r="R36" t="str">
            <v>Hora</v>
          </cell>
          <cell r="S36">
            <v>189995.8</v>
          </cell>
          <cell r="T36">
            <v>15.120000000000001</v>
          </cell>
          <cell r="W36">
            <v>192263.8</v>
          </cell>
          <cell r="X36">
            <v>2268</v>
          </cell>
        </row>
        <row r="37">
          <cell r="A37">
            <v>29</v>
          </cell>
          <cell r="B37" t="str">
            <v>CODIGO 200</v>
          </cell>
          <cell r="N37" t="e">
            <v>#N/A</v>
          </cell>
          <cell r="P37" t="e">
            <v>#N/A</v>
          </cell>
          <cell r="S37">
            <v>0</v>
          </cell>
        </row>
        <row r="38">
          <cell r="A38">
            <v>30</v>
          </cell>
          <cell r="B38" t="str">
            <v>Barredora autopropulsada</v>
          </cell>
          <cell r="C38">
            <v>5</v>
          </cell>
          <cell r="D38" t="str">
            <v>Oficial de 1ª</v>
          </cell>
          <cell r="E38" t="str">
            <v>Waldon</v>
          </cell>
          <cell r="F38">
            <v>70</v>
          </cell>
          <cell r="H38">
            <v>18000</v>
          </cell>
          <cell r="I38">
            <v>10000</v>
          </cell>
          <cell r="K38">
            <v>1.53</v>
          </cell>
          <cell r="M38">
            <v>1.87</v>
          </cell>
          <cell r="N38" t="e">
            <v>#N/A</v>
          </cell>
          <cell r="P38" t="e">
            <v>#N/A</v>
          </cell>
          <cell r="R38" t="str">
            <v>Hora</v>
          </cell>
          <cell r="S38">
            <v>74181</v>
          </cell>
          <cell r="T38">
            <v>3.4000000000000004</v>
          </cell>
          <cell r="U38">
            <v>61500</v>
          </cell>
          <cell r="V38">
            <v>4.5199999999999996</v>
          </cell>
          <cell r="W38">
            <v>74691</v>
          </cell>
          <cell r="X38">
            <v>510</v>
          </cell>
        </row>
        <row r="39">
          <cell r="A39">
            <v>31</v>
          </cell>
          <cell r="B39" t="str">
            <v>Báscula 70 Ton</v>
          </cell>
          <cell r="C39">
            <v>5</v>
          </cell>
          <cell r="D39" t="str">
            <v>Oficial de 1ª</v>
          </cell>
          <cell r="E39" t="str">
            <v xml:space="preserve">Longhino </v>
          </cell>
          <cell r="F39">
            <v>2</v>
          </cell>
          <cell r="H39">
            <v>10000</v>
          </cell>
          <cell r="I39">
            <v>10000</v>
          </cell>
          <cell r="K39">
            <v>0.85</v>
          </cell>
          <cell r="M39">
            <v>1.04</v>
          </cell>
          <cell r="N39" t="e">
            <v>#N/A</v>
          </cell>
          <cell r="P39" t="e">
            <v>#N/A</v>
          </cell>
          <cell r="R39" t="str">
            <v>Hora</v>
          </cell>
          <cell r="S39">
            <v>24014.1</v>
          </cell>
          <cell r="T39">
            <v>1.8900000000000001</v>
          </cell>
          <cell r="U39">
            <v>9500</v>
          </cell>
          <cell r="V39">
            <v>1.5</v>
          </cell>
          <cell r="W39">
            <v>24297.599999999999</v>
          </cell>
          <cell r="X39">
            <v>283.5</v>
          </cell>
        </row>
        <row r="40">
          <cell r="A40">
            <v>32</v>
          </cell>
          <cell r="B40" t="str">
            <v>Camión Plataforma 6 Ton</v>
          </cell>
          <cell r="C40">
            <v>3</v>
          </cell>
          <cell r="D40" t="str">
            <v>Chofer</v>
          </cell>
          <cell r="E40" t="str">
            <v>Mitsubishi-Fuso</v>
          </cell>
          <cell r="F40">
            <v>80</v>
          </cell>
          <cell r="H40">
            <v>20000</v>
          </cell>
          <cell r="I40">
            <v>10000</v>
          </cell>
          <cell r="K40">
            <v>1.7</v>
          </cell>
          <cell r="M40">
            <v>2.08</v>
          </cell>
          <cell r="N40" t="e">
            <v>#N/A</v>
          </cell>
          <cell r="P40" t="e">
            <v>#N/A</v>
          </cell>
          <cell r="R40" t="str">
            <v>Hora</v>
          </cell>
          <cell r="S40">
            <v>80823.199999999997</v>
          </cell>
          <cell r="T40">
            <v>3.7800000000000002</v>
          </cell>
          <cell r="W40">
            <v>81390.2</v>
          </cell>
          <cell r="X40">
            <v>567</v>
          </cell>
        </row>
        <row r="41">
          <cell r="A41">
            <v>33</v>
          </cell>
          <cell r="B41" t="str">
            <v>Camión Plataforma 15 Ton</v>
          </cell>
          <cell r="C41">
            <v>5</v>
          </cell>
          <cell r="D41" t="str">
            <v>Oficial de 1ª</v>
          </cell>
          <cell r="E41" t="str">
            <v>MB 1313</v>
          </cell>
          <cell r="F41">
            <v>170</v>
          </cell>
          <cell r="H41">
            <v>30000</v>
          </cell>
          <cell r="I41">
            <v>10000</v>
          </cell>
          <cell r="K41">
            <v>2.5499999999999998</v>
          </cell>
          <cell r="M41">
            <v>3.12</v>
          </cell>
          <cell r="N41" t="e">
            <v>#N/A</v>
          </cell>
          <cell r="P41" t="e">
            <v>#N/A</v>
          </cell>
          <cell r="R41" t="str">
            <v>Hora</v>
          </cell>
          <cell r="S41">
            <v>148212.29999999999</v>
          </cell>
          <cell r="T41">
            <v>5.67</v>
          </cell>
          <cell r="U41">
            <v>64800</v>
          </cell>
          <cell r="V41">
            <v>4.53</v>
          </cell>
          <cell r="W41">
            <v>149062.79999999999</v>
          </cell>
          <cell r="X41">
            <v>850.5</v>
          </cell>
        </row>
        <row r="42">
          <cell r="A42">
            <v>34</v>
          </cell>
          <cell r="B42" t="str">
            <v>Camión regador de asfalto</v>
          </cell>
          <cell r="C42">
            <v>6</v>
          </cell>
          <cell r="D42" t="str">
            <v>Operador de máquina - Categoría I</v>
          </cell>
          <cell r="E42" t="str">
            <v>Ford Frachia</v>
          </cell>
          <cell r="F42">
            <v>230</v>
          </cell>
          <cell r="H42">
            <v>55000</v>
          </cell>
          <cell r="I42">
            <v>10000</v>
          </cell>
          <cell r="K42">
            <v>4.68</v>
          </cell>
          <cell r="M42">
            <v>5.72</v>
          </cell>
          <cell r="N42" t="e">
            <v>#N/A</v>
          </cell>
          <cell r="P42" t="e">
            <v>#N/A</v>
          </cell>
          <cell r="R42" t="str">
            <v>Hora</v>
          </cell>
          <cell r="S42">
            <v>209074</v>
          </cell>
          <cell r="T42">
            <v>10.399999999999999</v>
          </cell>
          <cell r="U42">
            <v>144000</v>
          </cell>
          <cell r="V42">
            <v>13.87</v>
          </cell>
          <cell r="W42">
            <v>210634</v>
          </cell>
          <cell r="X42">
            <v>1560</v>
          </cell>
        </row>
        <row r="43">
          <cell r="A43">
            <v>35</v>
          </cell>
          <cell r="B43" t="str">
            <v>Compactador doble tambor liso</v>
          </cell>
          <cell r="C43">
            <v>6</v>
          </cell>
          <cell r="D43" t="str">
            <v>Operador de máquina - Categoría I</v>
          </cell>
          <cell r="E43" t="str">
            <v>CAT CB-534</v>
          </cell>
          <cell r="F43">
            <v>107</v>
          </cell>
          <cell r="H43">
            <v>100000</v>
          </cell>
          <cell r="I43">
            <v>10000</v>
          </cell>
          <cell r="K43">
            <v>8.5</v>
          </cell>
          <cell r="M43">
            <v>10.4</v>
          </cell>
          <cell r="N43" t="e">
            <v>#N/A</v>
          </cell>
          <cell r="P43" t="e">
            <v>#N/A</v>
          </cell>
          <cell r="R43" t="str">
            <v>Hora</v>
          </cell>
          <cell r="S43">
            <v>176622</v>
          </cell>
          <cell r="T43">
            <v>18.899999999999999</v>
          </cell>
          <cell r="U43">
            <v>98500</v>
          </cell>
          <cell r="V43">
            <v>23.84</v>
          </cell>
          <cell r="W43">
            <v>179457</v>
          </cell>
          <cell r="X43">
            <v>2835</v>
          </cell>
        </row>
        <row r="44">
          <cell r="A44">
            <v>36</v>
          </cell>
          <cell r="B44" t="str">
            <v>Compactador Neumático</v>
          </cell>
          <cell r="C44">
            <v>6</v>
          </cell>
          <cell r="D44" t="str">
            <v>Operador de máquina - Categoría I</v>
          </cell>
          <cell r="E44" t="str">
            <v>Dynapac CP27</v>
          </cell>
          <cell r="F44">
            <v>170</v>
          </cell>
          <cell r="H44">
            <v>95000</v>
          </cell>
          <cell r="I44">
            <v>10000</v>
          </cell>
          <cell r="K44">
            <v>8.08</v>
          </cell>
          <cell r="M44">
            <v>9.8800000000000008</v>
          </cell>
          <cell r="N44" t="e">
            <v>#N/A</v>
          </cell>
          <cell r="P44" t="e">
            <v>#N/A</v>
          </cell>
          <cell r="R44" t="str">
            <v>Hora</v>
          </cell>
          <cell r="S44">
            <v>210960.40000000002</v>
          </cell>
          <cell r="T44">
            <v>17.96</v>
          </cell>
          <cell r="U44">
            <v>115000</v>
          </cell>
          <cell r="V44">
            <v>21.95</v>
          </cell>
          <cell r="W44">
            <v>213654.40000000002</v>
          </cell>
          <cell r="X44">
            <v>2694</v>
          </cell>
        </row>
        <row r="45">
          <cell r="A45">
            <v>37</v>
          </cell>
          <cell r="B45" t="str">
            <v>Compresor de aire 160 cfm</v>
          </cell>
          <cell r="C45">
            <v>5</v>
          </cell>
          <cell r="D45" t="str">
            <v>Oficial de 1ª</v>
          </cell>
          <cell r="E45" t="str">
            <v>Ingersolrand</v>
          </cell>
          <cell r="F45">
            <v>45</v>
          </cell>
          <cell r="H45">
            <v>27000</v>
          </cell>
          <cell r="I45">
            <v>10000</v>
          </cell>
          <cell r="K45">
            <v>2.2999999999999998</v>
          </cell>
          <cell r="M45">
            <v>2.81</v>
          </cell>
          <cell r="N45" t="e">
            <v>#N/A</v>
          </cell>
          <cell r="P45" t="e">
            <v>#N/A</v>
          </cell>
          <cell r="R45" t="str">
            <v>Hora</v>
          </cell>
          <cell r="S45">
            <v>67493.899999999994</v>
          </cell>
          <cell r="T45">
            <v>5.1099999999999994</v>
          </cell>
          <cell r="U45">
            <v>41700</v>
          </cell>
          <cell r="V45">
            <v>7.42</v>
          </cell>
          <cell r="W45">
            <v>68260.399999999994</v>
          </cell>
          <cell r="X45">
            <v>766.5</v>
          </cell>
        </row>
        <row r="46">
          <cell r="A46">
            <v>38</v>
          </cell>
          <cell r="B46" t="str">
            <v>Distribuidor de agregados 100 Ton/h</v>
          </cell>
          <cell r="C46">
            <v>5</v>
          </cell>
          <cell r="D46" t="str">
            <v>Oficial de 1ª</v>
          </cell>
          <cell r="E46" t="str">
            <v>Cifali</v>
          </cell>
          <cell r="F46">
            <v>90</v>
          </cell>
          <cell r="H46">
            <v>60000</v>
          </cell>
          <cell r="I46">
            <v>10000</v>
          </cell>
          <cell r="K46">
            <v>5.0999999999999996</v>
          </cell>
          <cell r="M46">
            <v>6.24</v>
          </cell>
          <cell r="N46" t="e">
            <v>#N/A</v>
          </cell>
          <cell r="P46" t="e">
            <v>#N/A</v>
          </cell>
          <cell r="R46" t="str">
            <v>Hora</v>
          </cell>
          <cell r="S46">
            <v>127839.6</v>
          </cell>
          <cell r="T46">
            <v>11.34</v>
          </cell>
          <cell r="U46">
            <v>144000</v>
          </cell>
          <cell r="V46">
            <v>33.17</v>
          </cell>
          <cell r="W46">
            <v>129540.6</v>
          </cell>
          <cell r="X46">
            <v>1701</v>
          </cell>
        </row>
        <row r="47">
          <cell r="A47">
            <v>39</v>
          </cell>
          <cell r="B47" t="str">
            <v>Compresor 10m3/min</v>
          </cell>
          <cell r="C47">
            <v>2</v>
          </cell>
          <cell r="D47" t="str">
            <v>Ayudante</v>
          </cell>
          <cell r="E47" t="str">
            <v>SULLAIR</v>
          </cell>
          <cell r="F47">
            <v>45</v>
          </cell>
          <cell r="H47">
            <v>50000</v>
          </cell>
          <cell r="I47">
            <v>9000</v>
          </cell>
          <cell r="K47">
            <v>4.72</v>
          </cell>
          <cell r="M47">
            <v>5.78</v>
          </cell>
          <cell r="N47" t="e">
            <v>#N/A</v>
          </cell>
          <cell r="P47" t="e">
            <v>#N/A</v>
          </cell>
          <cell r="R47" t="str">
            <v>Hora</v>
          </cell>
          <cell r="S47">
            <v>92876</v>
          </cell>
          <cell r="T47">
            <v>10.5</v>
          </cell>
          <cell r="U47">
            <v>41700</v>
          </cell>
          <cell r="V47">
            <v>7.08</v>
          </cell>
          <cell r="W47">
            <v>94451</v>
          </cell>
          <cell r="X47">
            <v>1575</v>
          </cell>
        </row>
        <row r="48">
          <cell r="A48">
            <v>40</v>
          </cell>
          <cell r="B48" t="str">
            <v>Multidistribuidora con tracto</v>
          </cell>
          <cell r="C48">
            <v>6</v>
          </cell>
          <cell r="D48" t="str">
            <v>Operador de máquina - Categoría I</v>
          </cell>
          <cell r="E48" t="str">
            <v>Romanelli SA-15</v>
          </cell>
          <cell r="F48">
            <v>240</v>
          </cell>
          <cell r="H48">
            <v>250000</v>
          </cell>
          <cell r="I48">
            <v>10000</v>
          </cell>
          <cell r="K48">
            <v>21.25</v>
          </cell>
          <cell r="M48">
            <v>26</v>
          </cell>
          <cell r="N48" t="e">
            <v>#N/A</v>
          </cell>
          <cell r="P48" t="e">
            <v>#N/A</v>
          </cell>
          <cell r="R48" t="str">
            <v>Hora</v>
          </cell>
          <cell r="S48">
            <v>406550.5</v>
          </cell>
          <cell r="T48">
            <v>47.25</v>
          </cell>
          <cell r="U48">
            <v>186400</v>
          </cell>
          <cell r="V48">
            <v>62.73</v>
          </cell>
          <cell r="W48">
            <v>413638</v>
          </cell>
          <cell r="X48">
            <v>7087.5</v>
          </cell>
        </row>
        <row r="49">
          <cell r="A49">
            <v>212</v>
          </cell>
          <cell r="B49" t="str">
            <v>HORMIGON ARMADO</v>
          </cell>
          <cell r="C49">
            <v>8</v>
          </cell>
          <cell r="D49" t="str">
            <v>Operador de máquina - Categoría III</v>
          </cell>
          <cell r="E49" t="str">
            <v>Marini EM 142</v>
          </cell>
          <cell r="F49">
            <v>700</v>
          </cell>
          <cell r="H49">
            <v>350000</v>
          </cell>
          <cell r="I49">
            <v>20000</v>
          </cell>
          <cell r="K49">
            <v>14.88</v>
          </cell>
          <cell r="M49">
            <v>18.2</v>
          </cell>
          <cell r="N49" t="e">
            <v>#N/A</v>
          </cell>
          <cell r="P49" t="e">
            <v>#N/A</v>
          </cell>
          <cell r="R49" t="str">
            <v>Hora</v>
          </cell>
          <cell r="S49">
            <v>631281.19999999995</v>
          </cell>
          <cell r="T49">
            <v>33.08</v>
          </cell>
          <cell r="U49">
            <v>356801</v>
          </cell>
          <cell r="V49">
            <v>81.28</v>
          </cell>
          <cell r="W49">
            <v>636243.19999999995</v>
          </cell>
          <cell r="X49">
            <v>4962</v>
          </cell>
        </row>
        <row r="50">
          <cell r="A50">
            <v>41</v>
          </cell>
          <cell r="B50" t="str">
            <v>Acero para refuerzo</v>
          </cell>
          <cell r="C50" t="str">
            <v>kg</v>
          </cell>
          <cell r="D50">
            <v>4500</v>
          </cell>
          <cell r="E50" t="str">
            <v>-</v>
          </cell>
          <cell r="F50" t="str">
            <v>Promedio entre proveedores</v>
          </cell>
          <cell r="G50" t="str">
            <v>-</v>
          </cell>
          <cell r="H50" t="str">
            <v>Encarnación</v>
          </cell>
          <cell r="I50" t="str">
            <v>kg</v>
          </cell>
          <cell r="J50">
            <v>4500</v>
          </cell>
          <cell r="K50">
            <v>5.27</v>
          </cell>
          <cell r="L50">
            <v>4500</v>
          </cell>
          <cell r="M50">
            <v>6.45</v>
          </cell>
          <cell r="N50">
            <v>92</v>
          </cell>
          <cell r="O50">
            <v>1E-3</v>
          </cell>
          <cell r="P50">
            <v>430</v>
          </cell>
          <cell r="R50" t="str">
            <v>Hora</v>
          </cell>
          <cell r="S50">
            <v>283881.8</v>
          </cell>
          <cell r="T50">
            <v>11.719999999999999</v>
          </cell>
          <cell r="U50">
            <v>2500</v>
          </cell>
          <cell r="V50">
            <v>1.5</v>
          </cell>
          <cell r="W50">
            <v>285639.8</v>
          </cell>
          <cell r="X50">
            <v>1758</v>
          </cell>
        </row>
        <row r="51">
          <cell r="A51">
            <v>42</v>
          </cell>
          <cell r="B51" t="str">
            <v>Acero para refuerzo (incluye mano de obra)</v>
          </cell>
          <cell r="C51" t="str">
            <v>kg</v>
          </cell>
          <cell r="D51" t="str">
            <v>Operador de máquina - Categoría III</v>
          </cell>
          <cell r="E51" t="str">
            <v>B. Green SA 145</v>
          </cell>
          <cell r="F51">
            <v>115</v>
          </cell>
          <cell r="H51" t="str">
            <v>Encarnación Zona Baja</v>
          </cell>
          <cell r="I51" t="str">
            <v>kg</v>
          </cell>
          <cell r="J51">
            <v>0</v>
          </cell>
          <cell r="K51">
            <v>15.73</v>
          </cell>
          <cell r="L51">
            <v>0</v>
          </cell>
          <cell r="M51">
            <v>19.239999999999998</v>
          </cell>
          <cell r="N51">
            <v>96</v>
          </cell>
          <cell r="O51">
            <v>1E-3</v>
          </cell>
          <cell r="P51">
            <v>430</v>
          </cell>
          <cell r="R51" t="str">
            <v>Hora</v>
          </cell>
          <cell r="S51">
            <v>276928.3</v>
          </cell>
          <cell r="T51">
            <v>34.97</v>
          </cell>
          <cell r="U51">
            <v>115000</v>
          </cell>
          <cell r="V51">
            <v>43.9</v>
          </cell>
          <cell r="W51">
            <v>282173.8</v>
          </cell>
          <cell r="X51">
            <v>5245.5</v>
          </cell>
        </row>
        <row r="52">
          <cell r="A52">
            <v>43</v>
          </cell>
          <cell r="B52" t="str">
            <v>Alambre negro de atar</v>
          </cell>
          <cell r="C52" t="str">
            <v>kg</v>
          </cell>
          <cell r="D52">
            <v>8000</v>
          </cell>
          <cell r="E52" t="str">
            <v>MB 1418</v>
          </cell>
          <cell r="F52" t="str">
            <v>Ogara</v>
          </cell>
          <cell r="H52" t="str">
            <v>Encarnación</v>
          </cell>
          <cell r="I52" t="str">
            <v>kg</v>
          </cell>
          <cell r="J52">
            <v>8000</v>
          </cell>
          <cell r="K52">
            <v>5.0999999999999996</v>
          </cell>
          <cell r="L52">
            <v>8000</v>
          </cell>
          <cell r="M52">
            <v>6.24</v>
          </cell>
          <cell r="N52">
            <v>92</v>
          </cell>
          <cell r="O52">
            <v>1E-3</v>
          </cell>
          <cell r="P52">
            <v>430</v>
          </cell>
          <cell r="R52" t="str">
            <v>Hora</v>
          </cell>
          <cell r="S52">
            <v>196314.6</v>
          </cell>
          <cell r="T52">
            <v>11.34</v>
          </cell>
          <cell r="U52">
            <v>115000</v>
          </cell>
          <cell r="V52">
            <v>9.5</v>
          </cell>
          <cell r="W52">
            <v>198015.6</v>
          </cell>
          <cell r="X52">
            <v>1701</v>
          </cell>
        </row>
        <row r="53">
          <cell r="A53">
            <v>44</v>
          </cell>
          <cell r="B53" t="str">
            <v>Clavo</v>
          </cell>
          <cell r="C53" t="str">
            <v>kg</v>
          </cell>
          <cell r="D53">
            <v>8500</v>
          </cell>
          <cell r="E53" t="str">
            <v>Dynapac CA 25</v>
          </cell>
          <cell r="F53" t="str">
            <v>Ogara</v>
          </cell>
          <cell r="H53" t="str">
            <v>Encarnación</v>
          </cell>
          <cell r="I53" t="str">
            <v>kg</v>
          </cell>
          <cell r="J53">
            <v>8500</v>
          </cell>
          <cell r="K53">
            <v>6.8</v>
          </cell>
          <cell r="L53">
            <v>8500</v>
          </cell>
          <cell r="M53">
            <v>8.32</v>
          </cell>
          <cell r="N53">
            <v>92</v>
          </cell>
          <cell r="O53">
            <v>1E-3</v>
          </cell>
          <cell r="P53">
            <v>430</v>
          </cell>
          <cell r="R53" t="str">
            <v>Hora</v>
          </cell>
          <cell r="S53">
            <v>199333.8</v>
          </cell>
          <cell r="T53">
            <v>15.120000000000001</v>
          </cell>
          <cell r="U53">
            <v>115000</v>
          </cell>
          <cell r="V53">
            <v>20.07</v>
          </cell>
          <cell r="W53">
            <v>201601.8</v>
          </cell>
          <cell r="X53">
            <v>2268</v>
          </cell>
        </row>
        <row r="54">
          <cell r="A54">
            <v>45</v>
          </cell>
          <cell r="B54" t="str">
            <v>Alambre de trinca</v>
          </cell>
          <cell r="C54" t="str">
            <v>kg</v>
          </cell>
          <cell r="I54" t="str">
            <v>kg</v>
          </cell>
          <cell r="J54">
            <v>0</v>
          </cell>
          <cell r="L54">
            <v>0</v>
          </cell>
          <cell r="N54" t="e">
            <v>#N/A</v>
          </cell>
          <cell r="O54">
            <v>1E-3</v>
          </cell>
          <cell r="P54" t="e">
            <v>#N/A</v>
          </cell>
          <cell r="S54">
            <v>0</v>
          </cell>
        </row>
        <row r="55">
          <cell r="A55">
            <v>46</v>
          </cell>
          <cell r="B55" t="str">
            <v>Encofrado de madera</v>
          </cell>
          <cell r="C55" t="str">
            <v>m2</v>
          </cell>
          <cell r="D55">
            <v>32000</v>
          </cell>
          <cell r="E55" t="str">
            <v>MEIO</v>
          </cell>
          <cell r="F55">
            <v>10</v>
          </cell>
          <cell r="H55" t="str">
            <v>Puesto en obra</v>
          </cell>
          <cell r="I55" t="str">
            <v>m2</v>
          </cell>
          <cell r="J55">
            <v>32000</v>
          </cell>
          <cell r="K55">
            <v>0.24</v>
          </cell>
          <cell r="L55">
            <v>32000</v>
          </cell>
          <cell r="M55">
            <v>0.28999999999999998</v>
          </cell>
          <cell r="N55">
            <v>0</v>
          </cell>
          <cell r="O55">
            <v>0</v>
          </cell>
          <cell r="P55">
            <v>0</v>
          </cell>
          <cell r="R55" t="str">
            <v>Hora</v>
          </cell>
          <cell r="S55">
            <v>21935.7</v>
          </cell>
          <cell r="T55">
            <v>0.53</v>
          </cell>
          <cell r="U55">
            <v>10800</v>
          </cell>
          <cell r="V55">
            <v>2.95</v>
          </cell>
          <cell r="W55">
            <v>22015.200000000001</v>
          </cell>
          <cell r="X55">
            <v>79.5</v>
          </cell>
        </row>
        <row r="56">
          <cell r="A56">
            <v>47</v>
          </cell>
          <cell r="B56" t="str">
            <v>Piedra Triturada Tipo III</v>
          </cell>
          <cell r="C56" t="str">
            <v>Ton</v>
          </cell>
          <cell r="D56">
            <v>33000</v>
          </cell>
          <cell r="E56" t="str">
            <v>Kromhout</v>
          </cell>
          <cell r="F56" t="str">
            <v>sin IVA</v>
          </cell>
          <cell r="H56" t="str">
            <v>Cantera Felman</v>
          </cell>
          <cell r="I56" t="str">
            <v>Ton</v>
          </cell>
          <cell r="J56">
            <v>33000</v>
          </cell>
          <cell r="K56">
            <v>1.1100000000000001</v>
          </cell>
          <cell r="L56">
            <v>33000</v>
          </cell>
          <cell r="M56">
            <v>1.35</v>
          </cell>
          <cell r="N56">
            <v>85</v>
          </cell>
          <cell r="O56">
            <v>1</v>
          </cell>
          <cell r="P56">
            <v>430</v>
          </cell>
          <cell r="R56" t="str">
            <v>Hora</v>
          </cell>
          <cell r="S56">
            <v>35065.4</v>
          </cell>
          <cell r="T56">
            <v>2.46</v>
          </cell>
          <cell r="U56">
            <v>19400</v>
          </cell>
          <cell r="V56">
            <v>2.5</v>
          </cell>
          <cell r="W56">
            <v>35434.400000000001</v>
          </cell>
          <cell r="X56">
            <v>369</v>
          </cell>
        </row>
        <row r="57">
          <cell r="A57">
            <v>48</v>
          </cell>
          <cell r="B57" t="str">
            <v>Piedra Triturada Tipo IV</v>
          </cell>
          <cell r="C57" t="str">
            <v>m3</v>
          </cell>
          <cell r="D57">
            <v>49999.999999999993</v>
          </cell>
          <cell r="E57" t="str">
            <v>Menegotti</v>
          </cell>
          <cell r="F57" t="str">
            <v>Cantera Espinola</v>
          </cell>
          <cell r="G57">
            <v>1.35</v>
          </cell>
          <cell r="H57" t="str">
            <v>Cantera Bella Vista</v>
          </cell>
          <cell r="I57" t="str">
            <v>Ton</v>
          </cell>
          <cell r="J57">
            <v>37037.037037037029</v>
          </cell>
          <cell r="K57">
            <v>0.72</v>
          </cell>
          <cell r="L57">
            <v>37037.037037037029</v>
          </cell>
          <cell r="M57">
            <v>0.88</v>
          </cell>
          <cell r="N57">
            <v>35</v>
          </cell>
          <cell r="O57">
            <v>1</v>
          </cell>
          <cell r="P57">
            <v>430</v>
          </cell>
          <cell r="R57" t="str">
            <v>Hora</v>
          </cell>
          <cell r="S57">
            <v>14529</v>
          </cell>
          <cell r="T57">
            <v>1.6</v>
          </cell>
          <cell r="U57">
            <v>16100</v>
          </cell>
          <cell r="V57">
            <v>2.2999999999999998</v>
          </cell>
          <cell r="W57">
            <v>14769</v>
          </cell>
          <cell r="X57">
            <v>240</v>
          </cell>
        </row>
        <row r="58">
          <cell r="A58">
            <v>49</v>
          </cell>
          <cell r="B58" t="str">
            <v>Piedra Triturada Tipo V</v>
          </cell>
          <cell r="C58" t="str">
            <v>m3</v>
          </cell>
          <cell r="D58">
            <v>54545.454545454544</v>
          </cell>
          <cell r="E58" t="str">
            <v>Menegotti</v>
          </cell>
          <cell r="F58" t="str">
            <v>Cantera Espinola</v>
          </cell>
          <cell r="G58">
            <v>1.35</v>
          </cell>
          <cell r="H58" t="str">
            <v>Cantera Bella Vista</v>
          </cell>
          <cell r="I58" t="str">
            <v>Ton</v>
          </cell>
          <cell r="J58">
            <v>40404.040404040403</v>
          </cell>
          <cell r="K58">
            <v>0.55000000000000004</v>
          </cell>
          <cell r="L58">
            <v>40404.040404040403</v>
          </cell>
          <cell r="M58">
            <v>0.68</v>
          </cell>
          <cell r="N58">
            <v>35</v>
          </cell>
          <cell r="O58">
            <v>1</v>
          </cell>
          <cell r="P58">
            <v>430</v>
          </cell>
          <cell r="R58" t="str">
            <v>Hora</v>
          </cell>
          <cell r="S58">
            <v>9496.7000000000007</v>
          </cell>
          <cell r="T58">
            <v>1.23</v>
          </cell>
          <cell r="W58">
            <v>9681.2000000000007</v>
          </cell>
          <cell r="X58">
            <v>184.5</v>
          </cell>
        </row>
        <row r="59">
          <cell r="A59">
            <v>50</v>
          </cell>
          <cell r="B59" t="str">
            <v>Piedra Triturada Tipo VI</v>
          </cell>
          <cell r="C59" t="str">
            <v>m3</v>
          </cell>
          <cell r="D59">
            <v>45454.545454545449</v>
          </cell>
          <cell r="E59" t="str">
            <v>Menegotti</v>
          </cell>
          <cell r="F59" t="str">
            <v>Cantera Espinola</v>
          </cell>
          <cell r="G59">
            <v>1.4</v>
          </cell>
          <cell r="H59" t="str">
            <v>Cantera Bella Vista</v>
          </cell>
          <cell r="I59" t="str">
            <v>Ton</v>
          </cell>
          <cell r="J59">
            <v>32467.532467532466</v>
          </cell>
          <cell r="K59">
            <v>0.43</v>
          </cell>
          <cell r="L59">
            <v>32467.532467532466</v>
          </cell>
          <cell r="M59">
            <v>0.52</v>
          </cell>
          <cell r="N59">
            <v>35</v>
          </cell>
          <cell r="O59">
            <v>1</v>
          </cell>
          <cell r="P59">
            <v>430</v>
          </cell>
          <cell r="R59" t="str">
            <v>Hora</v>
          </cell>
          <cell r="S59">
            <v>8043.5</v>
          </cell>
          <cell r="T59">
            <v>0.95</v>
          </cell>
          <cell r="U59">
            <v>12800</v>
          </cell>
          <cell r="V59">
            <v>2.7</v>
          </cell>
          <cell r="W59">
            <v>8186</v>
          </cell>
          <cell r="X59">
            <v>142.5</v>
          </cell>
        </row>
        <row r="60">
          <cell r="A60">
            <v>51</v>
          </cell>
          <cell r="B60" t="str">
            <v>Aditivos para hormigón</v>
          </cell>
          <cell r="C60" t="str">
            <v>lts</v>
          </cell>
          <cell r="D60">
            <v>7500</v>
          </cell>
          <cell r="E60" t="str">
            <v>CAT-416</v>
          </cell>
          <cell r="F60">
            <v>75</v>
          </cell>
          <cell r="H60" t="str">
            <v>Puesto en obra</v>
          </cell>
          <cell r="I60" t="str">
            <v>lts</v>
          </cell>
          <cell r="J60">
            <v>7500</v>
          </cell>
          <cell r="K60">
            <v>6.8</v>
          </cell>
          <cell r="L60">
            <v>7500</v>
          </cell>
          <cell r="M60">
            <v>8.32</v>
          </cell>
          <cell r="N60">
            <v>0</v>
          </cell>
          <cell r="O60">
            <v>0</v>
          </cell>
          <cell r="P60">
            <v>0</v>
          </cell>
          <cell r="R60" t="str">
            <v>Hora</v>
          </cell>
          <cell r="S60">
            <v>140712.79999999999</v>
          </cell>
          <cell r="T60">
            <v>15.120000000000001</v>
          </cell>
          <cell r="U60">
            <v>65500</v>
          </cell>
          <cell r="V60">
            <v>19.440000000000001</v>
          </cell>
          <cell r="W60">
            <v>142980.79999999999</v>
          </cell>
          <cell r="X60">
            <v>2268</v>
          </cell>
        </row>
        <row r="61">
          <cell r="A61">
            <v>52</v>
          </cell>
          <cell r="B61" t="str">
            <v>Hormigón tipo fck=9MPa (incluye mano de obra)</v>
          </cell>
          <cell r="C61" t="str">
            <v>m3</v>
          </cell>
          <cell r="D61">
            <v>508230</v>
          </cell>
          <cell r="E61" t="str">
            <v>-</v>
          </cell>
          <cell r="F61" t="str">
            <v>Materiales + Mano de obra</v>
          </cell>
          <cell r="H61" t="str">
            <v>Puesto en obra</v>
          </cell>
          <cell r="I61" t="str">
            <v>m3</v>
          </cell>
          <cell r="J61">
            <v>508230</v>
          </cell>
          <cell r="K61">
            <v>0.09</v>
          </cell>
          <cell r="L61">
            <v>508230</v>
          </cell>
          <cell r="M61">
            <v>0.1</v>
          </cell>
          <cell r="N61">
            <v>0</v>
          </cell>
          <cell r="O61">
            <v>0</v>
          </cell>
          <cell r="P61">
            <v>0</v>
          </cell>
          <cell r="R61" t="str">
            <v>Hora</v>
          </cell>
          <cell r="S61">
            <v>1609.1</v>
          </cell>
          <cell r="T61">
            <v>0.19</v>
          </cell>
          <cell r="U61">
            <v>14100</v>
          </cell>
          <cell r="V61">
            <v>1.8</v>
          </cell>
          <cell r="W61">
            <v>1637.6</v>
          </cell>
          <cell r="X61">
            <v>28.5</v>
          </cell>
        </row>
        <row r="62">
          <cell r="A62">
            <v>53</v>
          </cell>
          <cell r="B62" t="str">
            <v>Hormigón tipo fck=15MPa (incluye mano de obra)</v>
          </cell>
          <cell r="C62" t="str">
            <v>m3</v>
          </cell>
          <cell r="D62">
            <v>556411</v>
          </cell>
          <cell r="E62" t="str">
            <v>Cifali</v>
          </cell>
          <cell r="F62" t="str">
            <v>Materiales + Mano de obra</v>
          </cell>
          <cell r="H62" t="str">
            <v>Puesto en obra</v>
          </cell>
          <cell r="I62" t="str">
            <v>m3</v>
          </cell>
          <cell r="J62">
            <v>556411</v>
          </cell>
          <cell r="K62">
            <v>10.63</v>
          </cell>
          <cell r="L62">
            <v>556411</v>
          </cell>
          <cell r="M62">
            <v>13</v>
          </cell>
          <cell r="N62">
            <v>0</v>
          </cell>
          <cell r="O62">
            <v>0</v>
          </cell>
          <cell r="P62">
            <v>0</v>
          </cell>
          <cell r="R62" t="str">
            <v>Hora</v>
          </cell>
          <cell r="S62">
            <v>239860.7</v>
          </cell>
          <cell r="T62">
            <v>23.630000000000003</v>
          </cell>
          <cell r="W62">
            <v>243405.2</v>
          </cell>
          <cell r="X62">
            <v>3544.5</v>
          </cell>
        </row>
        <row r="63">
          <cell r="A63">
            <v>54</v>
          </cell>
          <cell r="B63" t="str">
            <v>Hormigón tipo fck=18MPa (incluye mano de obra)</v>
          </cell>
          <cell r="C63" t="str">
            <v>m3</v>
          </cell>
          <cell r="D63" t="str">
            <v>Oficial de 1ª</v>
          </cell>
          <cell r="F63" t="str">
            <v>Materiales + Mano de obra</v>
          </cell>
          <cell r="H63" t="str">
            <v>Puesto en obra</v>
          </cell>
          <cell r="I63" t="str">
            <v>m3</v>
          </cell>
          <cell r="J63">
            <v>0</v>
          </cell>
          <cell r="K63">
            <v>0.77</v>
          </cell>
          <cell r="L63">
            <v>0</v>
          </cell>
          <cell r="M63">
            <v>0.94</v>
          </cell>
          <cell r="N63">
            <v>0</v>
          </cell>
          <cell r="O63">
            <v>0</v>
          </cell>
          <cell r="P63">
            <v>0</v>
          </cell>
          <cell r="R63" t="str">
            <v>Hora</v>
          </cell>
          <cell r="S63">
            <v>31172.9</v>
          </cell>
          <cell r="T63">
            <v>1.71</v>
          </cell>
          <cell r="W63">
            <v>31429.4</v>
          </cell>
          <cell r="X63">
            <v>256.5</v>
          </cell>
        </row>
        <row r="64">
          <cell r="A64">
            <v>55</v>
          </cell>
          <cell r="B64" t="str">
            <v>Hormigón tipo fck=21MPa (incluye mano de obra)</v>
          </cell>
          <cell r="C64" t="str">
            <v>m3</v>
          </cell>
          <cell r="D64" t="str">
            <v>Oficial de 1ª</v>
          </cell>
          <cell r="E64" t="str">
            <v>-</v>
          </cell>
          <cell r="F64" t="str">
            <v>Materiales + Mano de obra</v>
          </cell>
          <cell r="H64" t="str">
            <v>Puesto en obra</v>
          </cell>
          <cell r="I64" t="str">
            <v>m3</v>
          </cell>
          <cell r="J64">
            <v>0</v>
          </cell>
          <cell r="K64">
            <v>1.7</v>
          </cell>
          <cell r="L64">
            <v>0</v>
          </cell>
          <cell r="M64">
            <v>2.08</v>
          </cell>
          <cell r="N64">
            <v>0</v>
          </cell>
          <cell r="O64">
            <v>0</v>
          </cell>
          <cell r="P64">
            <v>0</v>
          </cell>
          <cell r="R64" t="str">
            <v>Hora</v>
          </cell>
          <cell r="S64">
            <v>51253.2</v>
          </cell>
          <cell r="T64">
            <v>3.7800000000000002</v>
          </cell>
          <cell r="W64">
            <v>51820.2</v>
          </cell>
          <cell r="X64">
            <v>567</v>
          </cell>
        </row>
        <row r="65">
          <cell r="A65">
            <v>56</v>
          </cell>
          <cell r="B65" t="str">
            <v>Hormigón tipo fck=24MPa (incluye mano de obra)</v>
          </cell>
          <cell r="C65" t="str">
            <v>m3</v>
          </cell>
          <cell r="D65" t="str">
            <v>Oficial de 1ª</v>
          </cell>
          <cell r="E65" t="str">
            <v>Astra</v>
          </cell>
          <cell r="F65" t="str">
            <v>Materiales + Mano de obra</v>
          </cell>
          <cell r="H65" t="str">
            <v>Puesto en obra</v>
          </cell>
          <cell r="I65" t="str">
            <v>m3</v>
          </cell>
          <cell r="J65">
            <v>0</v>
          </cell>
          <cell r="K65">
            <v>4.25</v>
          </cell>
          <cell r="L65">
            <v>0</v>
          </cell>
          <cell r="M65">
            <v>5.2</v>
          </cell>
          <cell r="N65">
            <v>0</v>
          </cell>
          <cell r="O65">
            <v>0</v>
          </cell>
          <cell r="P65">
            <v>0</v>
          </cell>
          <cell r="R65" t="str">
            <v>Hora</v>
          </cell>
          <cell r="S65">
            <v>68230.5</v>
          </cell>
          <cell r="T65">
            <v>9.4499999999999993</v>
          </cell>
          <cell r="W65">
            <v>69648</v>
          </cell>
          <cell r="X65">
            <v>1417.5</v>
          </cell>
        </row>
        <row r="66">
          <cell r="A66">
            <v>57</v>
          </cell>
          <cell r="B66" t="str">
            <v>Encofrado metálico</v>
          </cell>
          <cell r="C66" t="str">
            <v>Gl</v>
          </cell>
          <cell r="D66">
            <v>100000</v>
          </cell>
          <cell r="G66" t="str">
            <v>-</v>
          </cell>
          <cell r="H66" t="str">
            <v>Puesto en obra</v>
          </cell>
          <cell r="I66" t="str">
            <v>Gl</v>
          </cell>
          <cell r="J66">
            <v>100000</v>
          </cell>
          <cell r="L66">
            <v>100000</v>
          </cell>
          <cell r="N66">
            <v>0</v>
          </cell>
          <cell r="P66">
            <v>0</v>
          </cell>
          <cell r="S66">
            <v>0</v>
          </cell>
        </row>
        <row r="67">
          <cell r="A67">
            <v>58</v>
          </cell>
          <cell r="B67" t="str">
            <v>Piedra Triturada</v>
          </cell>
          <cell r="H67" t="str">
            <v>Cantera Felman</v>
          </cell>
          <cell r="N67">
            <v>85</v>
          </cell>
          <cell r="O67">
            <v>1</v>
          </cell>
          <cell r="P67">
            <v>430</v>
          </cell>
          <cell r="S67">
            <v>0</v>
          </cell>
        </row>
        <row r="68">
          <cell r="A68">
            <v>59</v>
          </cell>
          <cell r="N68" t="e">
            <v>#N/A</v>
          </cell>
          <cell r="P68" t="e">
            <v>#N/A</v>
          </cell>
          <cell r="S68">
            <v>0</v>
          </cell>
        </row>
        <row r="69">
          <cell r="A69">
            <v>60</v>
          </cell>
          <cell r="N69" t="e">
            <v>#N/A</v>
          </cell>
          <cell r="P69" t="e">
            <v>#N/A</v>
          </cell>
          <cell r="S69">
            <v>0</v>
          </cell>
        </row>
        <row r="70">
          <cell r="A70">
            <v>61</v>
          </cell>
          <cell r="N70" t="e">
            <v>#N/A</v>
          </cell>
          <cell r="P70" t="e">
            <v>#N/A</v>
          </cell>
          <cell r="S70">
            <v>0</v>
          </cell>
        </row>
        <row r="71">
          <cell r="A71">
            <v>62</v>
          </cell>
          <cell r="B71" t="str">
            <v>CODIGO 400</v>
          </cell>
          <cell r="N71" t="e">
            <v>#N/A</v>
          </cell>
          <cell r="P71" t="e">
            <v>#N/A</v>
          </cell>
          <cell r="S71">
            <v>0</v>
          </cell>
        </row>
        <row r="72">
          <cell r="A72">
            <v>63</v>
          </cell>
          <cell r="B72" t="str">
            <v>Grúa sobre neumático 20 Ton</v>
          </cell>
          <cell r="C72">
            <v>7</v>
          </cell>
          <cell r="D72" t="str">
            <v>Operador de máquina - Categoría II</v>
          </cell>
          <cell r="E72" t="str">
            <v>PPM-Austín</v>
          </cell>
          <cell r="F72">
            <v>170</v>
          </cell>
          <cell r="H72">
            <v>155000</v>
          </cell>
          <cell r="I72">
            <v>15000</v>
          </cell>
          <cell r="K72">
            <v>8.7799999999999994</v>
          </cell>
          <cell r="M72">
            <v>10.75</v>
          </cell>
          <cell r="N72" t="e">
            <v>#N/A</v>
          </cell>
          <cell r="P72" t="e">
            <v>#N/A</v>
          </cell>
          <cell r="R72" t="str">
            <v>Hora</v>
          </cell>
          <cell r="S72">
            <v>222737.7</v>
          </cell>
          <cell r="T72">
            <v>19.53</v>
          </cell>
          <cell r="U72">
            <v>128200</v>
          </cell>
          <cell r="V72">
            <v>37.630000000000003</v>
          </cell>
          <cell r="W72">
            <v>225667.20000000001</v>
          </cell>
          <cell r="X72">
            <v>2929.5</v>
          </cell>
        </row>
        <row r="73">
          <cell r="A73">
            <v>64</v>
          </cell>
          <cell r="B73" t="str">
            <v>Máquina para demarcación vial</v>
          </cell>
          <cell r="C73">
            <v>7</v>
          </cell>
          <cell r="D73" t="str">
            <v>Operador de máquina - Categoría II</v>
          </cell>
          <cell r="E73" t="str">
            <v>Prismo SE 78</v>
          </cell>
          <cell r="F73">
            <v>60</v>
          </cell>
          <cell r="H73">
            <v>45000</v>
          </cell>
          <cell r="I73">
            <v>10000</v>
          </cell>
          <cell r="K73">
            <v>3.83</v>
          </cell>
          <cell r="M73">
            <v>4.68</v>
          </cell>
          <cell r="N73" t="e">
            <v>#N/A</v>
          </cell>
          <cell r="P73" t="e">
            <v>#N/A</v>
          </cell>
          <cell r="R73" t="str">
            <v>Hora</v>
          </cell>
          <cell r="S73">
            <v>97068.9</v>
          </cell>
          <cell r="T73">
            <v>8.51</v>
          </cell>
          <cell r="U73">
            <v>55600</v>
          </cell>
          <cell r="V73">
            <v>23.98</v>
          </cell>
          <cell r="W73">
            <v>98345.4</v>
          </cell>
          <cell r="X73">
            <v>1276.5</v>
          </cell>
        </row>
        <row r="74">
          <cell r="A74">
            <v>65</v>
          </cell>
          <cell r="B74" t="str">
            <v>Motosierra</v>
          </cell>
          <cell r="E74" t="str">
            <v>Sthil</v>
          </cell>
          <cell r="F74">
            <v>5</v>
          </cell>
          <cell r="H74">
            <v>5000</v>
          </cell>
          <cell r="I74">
            <v>5000</v>
          </cell>
          <cell r="K74">
            <v>0.85</v>
          </cell>
          <cell r="M74">
            <v>1.04</v>
          </cell>
          <cell r="N74" t="e">
            <v>#N/A</v>
          </cell>
          <cell r="P74" t="e">
            <v>#N/A</v>
          </cell>
          <cell r="R74" t="str">
            <v>Hora</v>
          </cell>
          <cell r="S74">
            <v>3113</v>
          </cell>
        </row>
        <row r="75">
          <cell r="A75">
            <v>66</v>
          </cell>
          <cell r="N75" t="e">
            <v>#N/A</v>
          </cell>
          <cell r="P75" t="e">
            <v>#N/A</v>
          </cell>
          <cell r="S75">
            <v>0</v>
          </cell>
        </row>
        <row r="76">
          <cell r="A76">
            <v>67</v>
          </cell>
          <cell r="B76" t="str">
            <v>Taladro eléctrico retropercutor</v>
          </cell>
          <cell r="C76">
            <v>0</v>
          </cell>
          <cell r="D76">
            <v>0</v>
          </cell>
          <cell r="E76" t="str">
            <v>-</v>
          </cell>
          <cell r="F76">
            <v>2</v>
          </cell>
          <cell r="H76">
            <v>5000</v>
          </cell>
          <cell r="I76">
            <v>10000</v>
          </cell>
          <cell r="K76">
            <v>0.43</v>
          </cell>
          <cell r="M76">
            <v>0.52</v>
          </cell>
          <cell r="N76" t="e">
            <v>#N/A</v>
          </cell>
          <cell r="P76" t="e">
            <v>#N/A</v>
          </cell>
          <cell r="R76" t="str">
            <v>Hora</v>
          </cell>
          <cell r="S76">
            <v>6175.5</v>
          </cell>
          <cell r="T76">
            <v>0.95</v>
          </cell>
          <cell r="U76">
            <v>16100</v>
          </cell>
          <cell r="V76">
            <v>2.9</v>
          </cell>
          <cell r="W76">
            <v>6318</v>
          </cell>
          <cell r="X76">
            <v>142.5</v>
          </cell>
        </row>
        <row r="77">
          <cell r="A77">
            <v>68</v>
          </cell>
          <cell r="B77" t="str">
            <v>Herramientas menores Tipo 7</v>
          </cell>
          <cell r="E77" t="str">
            <v>-</v>
          </cell>
          <cell r="N77" t="e">
            <v>#N/A</v>
          </cell>
          <cell r="P77" t="e">
            <v>#N/A</v>
          </cell>
          <cell r="R77" t="str">
            <v>Global</v>
          </cell>
          <cell r="S77">
            <v>7000</v>
          </cell>
        </row>
        <row r="78">
          <cell r="A78">
            <v>69</v>
          </cell>
          <cell r="B78" t="str">
            <v>Herramientas menores Tipo 1</v>
          </cell>
          <cell r="E78" t="str">
            <v>-</v>
          </cell>
          <cell r="N78" t="e">
            <v>#N/A</v>
          </cell>
          <cell r="P78" t="e">
            <v>#N/A</v>
          </cell>
          <cell r="R78" t="str">
            <v>Global</v>
          </cell>
          <cell r="S78">
            <v>1000</v>
          </cell>
        </row>
        <row r="79">
          <cell r="A79">
            <v>70</v>
          </cell>
          <cell r="B79" t="str">
            <v>Herramientas menores Tipo 2</v>
          </cell>
          <cell r="E79" t="str">
            <v>-</v>
          </cell>
          <cell r="N79" t="e">
            <v>#N/A</v>
          </cell>
          <cell r="P79" t="e">
            <v>#N/A</v>
          </cell>
          <cell r="R79" t="str">
            <v>Global</v>
          </cell>
          <cell r="S79">
            <v>5000</v>
          </cell>
        </row>
        <row r="80">
          <cell r="A80">
            <v>100000</v>
          </cell>
          <cell r="B80" t="str">
            <v>AISLACION</v>
          </cell>
          <cell r="E80" t="str">
            <v>-</v>
          </cell>
          <cell r="N80" t="e">
            <v>#N/A</v>
          </cell>
          <cell r="P80" t="e">
            <v>#N/A</v>
          </cell>
          <cell r="R80" t="str">
            <v>Global</v>
          </cell>
          <cell r="S80">
            <v>100000</v>
          </cell>
        </row>
        <row r="81">
          <cell r="A81">
            <v>71</v>
          </cell>
          <cell r="B81" t="str">
            <v>Asfalkote</v>
          </cell>
          <cell r="C81" t="str">
            <v>kg</v>
          </cell>
          <cell r="D81">
            <v>4600</v>
          </cell>
          <cell r="H81" t="str">
            <v>Puesto en obra</v>
          </cell>
          <cell r="I81" t="str">
            <v>kg</v>
          </cell>
          <cell r="J81">
            <v>4600</v>
          </cell>
          <cell r="L81">
            <v>4600</v>
          </cell>
          <cell r="N81">
            <v>0</v>
          </cell>
          <cell r="P81">
            <v>0</v>
          </cell>
        </row>
        <row r="82">
          <cell r="A82">
            <v>72</v>
          </cell>
          <cell r="B82" t="str">
            <v>Betocem Hidrófugo</v>
          </cell>
          <cell r="C82" t="str">
            <v>lts</v>
          </cell>
          <cell r="D82">
            <v>4500</v>
          </cell>
          <cell r="H82" t="str">
            <v>Puesto en obra</v>
          </cell>
          <cell r="I82" t="str">
            <v>lts</v>
          </cell>
          <cell r="J82">
            <v>4500</v>
          </cell>
          <cell r="L82">
            <v>4500</v>
          </cell>
          <cell r="N82">
            <v>0</v>
          </cell>
          <cell r="P82">
            <v>0</v>
          </cell>
        </row>
        <row r="83">
          <cell r="A83">
            <v>73</v>
          </cell>
          <cell r="B83" t="str">
            <v>Bitumex</v>
          </cell>
          <cell r="C83" t="str">
            <v>lts</v>
          </cell>
          <cell r="D83">
            <v>8400</v>
          </cell>
          <cell r="H83" t="str">
            <v>Puesto en obra</v>
          </cell>
          <cell r="I83" t="str">
            <v>lts</v>
          </cell>
          <cell r="J83">
            <v>8400</v>
          </cell>
          <cell r="L83">
            <v>8400</v>
          </cell>
          <cell r="N83">
            <v>0</v>
          </cell>
          <cell r="P83">
            <v>0</v>
          </cell>
        </row>
        <row r="84">
          <cell r="A84">
            <v>74</v>
          </cell>
          <cell r="B84" t="str">
            <v>Hidrofugo Ceresita</v>
          </cell>
          <cell r="C84" t="str">
            <v>balde</v>
          </cell>
          <cell r="D84">
            <v>50000</v>
          </cell>
          <cell r="F84" t="str">
            <v>Balde de 18lts</v>
          </cell>
          <cell r="H84" t="str">
            <v>Puesto en obra</v>
          </cell>
          <cell r="I84" t="str">
            <v>kg</v>
          </cell>
          <cell r="L84">
            <v>0</v>
          </cell>
          <cell r="N84">
            <v>0</v>
          </cell>
          <cell r="P84">
            <v>0</v>
          </cell>
        </row>
        <row r="85">
          <cell r="A85">
            <v>75</v>
          </cell>
          <cell r="B85" t="str">
            <v>Hidrofugo Vedacit</v>
          </cell>
          <cell r="C85" t="str">
            <v>balde</v>
          </cell>
          <cell r="D85">
            <v>55000</v>
          </cell>
          <cell r="F85" t="str">
            <v>Balde de 18lts</v>
          </cell>
          <cell r="H85" t="str">
            <v>Puesto en obra</v>
          </cell>
          <cell r="I85" t="str">
            <v>kg</v>
          </cell>
          <cell r="L85">
            <v>0</v>
          </cell>
          <cell r="N85">
            <v>0</v>
          </cell>
          <cell r="P85">
            <v>0</v>
          </cell>
        </row>
        <row r="86">
          <cell r="A86">
            <v>76</v>
          </cell>
          <cell r="B86" t="str">
            <v>Statofit</v>
          </cell>
          <cell r="C86" t="str">
            <v>kg</v>
          </cell>
          <cell r="D86">
            <v>2500</v>
          </cell>
          <cell r="H86" t="str">
            <v>Puesto en obra</v>
          </cell>
          <cell r="I86" t="str">
            <v>kg</v>
          </cell>
          <cell r="J86">
            <v>2500</v>
          </cell>
          <cell r="L86">
            <v>2500</v>
          </cell>
          <cell r="N86">
            <v>0</v>
          </cell>
          <cell r="P86">
            <v>0</v>
          </cell>
        </row>
        <row r="87">
          <cell r="A87">
            <v>77</v>
          </cell>
          <cell r="B87" t="str">
            <v>Cascote cerámico</v>
          </cell>
          <cell r="C87" t="str">
            <v>m3</v>
          </cell>
          <cell r="D87">
            <v>35000</v>
          </cell>
          <cell r="H87" t="str">
            <v>Puesto en obra</v>
          </cell>
          <cell r="I87" t="str">
            <v>m3</v>
          </cell>
          <cell r="J87">
            <v>35000</v>
          </cell>
          <cell r="L87">
            <v>35000</v>
          </cell>
          <cell r="N87">
            <v>0</v>
          </cell>
          <cell r="P87">
            <v>0</v>
          </cell>
        </row>
        <row r="88">
          <cell r="A88">
            <v>78</v>
          </cell>
          <cell r="B88" t="str">
            <v>Membrana asfáltica de 2mm</v>
          </cell>
          <cell r="C88" t="str">
            <v>rollo</v>
          </cell>
          <cell r="D88">
            <v>92000</v>
          </cell>
          <cell r="F88" t="str">
            <v>Rollo de 10x1m</v>
          </cell>
          <cell r="G88">
            <v>10</v>
          </cell>
          <cell r="H88" t="str">
            <v>Puesto en obra</v>
          </cell>
          <cell r="I88" t="str">
            <v>m2</v>
          </cell>
          <cell r="J88">
            <v>9200</v>
          </cell>
          <cell r="L88">
            <v>9200</v>
          </cell>
          <cell r="N88">
            <v>0</v>
          </cell>
          <cell r="P88">
            <v>0</v>
          </cell>
        </row>
        <row r="89">
          <cell r="A89">
            <v>79</v>
          </cell>
          <cell r="B89" t="str">
            <v>Membrana asfáltica de 3mm</v>
          </cell>
          <cell r="C89" t="str">
            <v>rollo</v>
          </cell>
          <cell r="D89">
            <v>112000</v>
          </cell>
          <cell r="F89" t="str">
            <v>Rollo de 10x1m</v>
          </cell>
          <cell r="G89">
            <v>10</v>
          </cell>
          <cell r="H89" t="str">
            <v>Puesto en obra</v>
          </cell>
          <cell r="I89" t="str">
            <v>m2</v>
          </cell>
          <cell r="J89">
            <v>11200</v>
          </cell>
          <cell r="L89">
            <v>11200</v>
          </cell>
          <cell r="N89">
            <v>0</v>
          </cell>
          <cell r="P89">
            <v>0</v>
          </cell>
        </row>
        <row r="90">
          <cell r="A90">
            <v>80</v>
          </cell>
          <cell r="B90" t="str">
            <v>Membrana asfáltica de 4mm</v>
          </cell>
          <cell r="C90" t="str">
            <v>rollo</v>
          </cell>
          <cell r="D90">
            <v>129000</v>
          </cell>
          <cell r="F90" t="str">
            <v>Rollo de 10x1m</v>
          </cell>
          <cell r="G90">
            <v>10</v>
          </cell>
          <cell r="H90" t="str">
            <v>Puesto en obra</v>
          </cell>
          <cell r="I90" t="str">
            <v>m2</v>
          </cell>
          <cell r="J90">
            <v>12900</v>
          </cell>
          <cell r="L90">
            <v>12900</v>
          </cell>
          <cell r="N90">
            <v>0</v>
          </cell>
          <cell r="P90">
            <v>0</v>
          </cell>
        </row>
        <row r="91">
          <cell r="A91">
            <v>81</v>
          </cell>
          <cell r="B91" t="str">
            <v>Tejuelita de 1ª</v>
          </cell>
          <cell r="C91" t="str">
            <v>un</v>
          </cell>
          <cell r="D91">
            <v>290</v>
          </cell>
          <cell r="H91" t="str">
            <v>Puesto en obra</v>
          </cell>
          <cell r="I91" t="str">
            <v>un</v>
          </cell>
          <cell r="J91">
            <v>290</v>
          </cell>
          <cell r="L91">
            <v>290</v>
          </cell>
          <cell r="N91">
            <v>0</v>
          </cell>
          <cell r="P91">
            <v>0</v>
          </cell>
        </row>
        <row r="92">
          <cell r="A92">
            <v>82</v>
          </cell>
          <cell r="N92" t="e">
            <v>#N/A</v>
          </cell>
          <cell r="P92" t="e">
            <v>#N/A</v>
          </cell>
        </row>
        <row r="93">
          <cell r="A93">
            <v>83</v>
          </cell>
          <cell r="N93" t="e">
            <v>#N/A</v>
          </cell>
          <cell r="P93" t="e">
            <v>#N/A</v>
          </cell>
        </row>
        <row r="94">
          <cell r="A94">
            <v>84</v>
          </cell>
          <cell r="N94" t="e">
            <v>#N/A</v>
          </cell>
          <cell r="P94" t="e">
            <v>#N/A</v>
          </cell>
        </row>
        <row r="95">
          <cell r="A95">
            <v>85</v>
          </cell>
          <cell r="N95" t="e">
            <v>#N/A</v>
          </cell>
          <cell r="P95" t="e">
            <v>#N/A</v>
          </cell>
        </row>
        <row r="96">
          <cell r="A96">
            <v>86</v>
          </cell>
          <cell r="N96" t="e">
            <v>#N/A</v>
          </cell>
          <cell r="P96" t="e">
            <v>#N/A</v>
          </cell>
        </row>
        <row r="97">
          <cell r="A97">
            <v>87</v>
          </cell>
          <cell r="N97" t="e">
            <v>#N/A</v>
          </cell>
          <cell r="P97" t="e">
            <v>#N/A</v>
          </cell>
        </row>
        <row r="98">
          <cell r="A98">
            <v>88</v>
          </cell>
          <cell r="N98" t="e">
            <v>#N/A</v>
          </cell>
          <cell r="P98" t="e">
            <v>#N/A</v>
          </cell>
        </row>
        <row r="99">
          <cell r="A99">
            <v>89</v>
          </cell>
          <cell r="N99" t="e">
            <v>#N/A</v>
          </cell>
          <cell r="P99" t="e">
            <v>#N/A</v>
          </cell>
        </row>
        <row r="100">
          <cell r="A100">
            <v>90</v>
          </cell>
          <cell r="N100" t="e">
            <v>#N/A</v>
          </cell>
          <cell r="P100" t="e">
            <v>#N/A</v>
          </cell>
        </row>
        <row r="101">
          <cell r="B101" t="str">
            <v>TECHO</v>
          </cell>
          <cell r="N101" t="e">
            <v>#N/A</v>
          </cell>
          <cell r="P101" t="e">
            <v>#N/A</v>
          </cell>
        </row>
        <row r="102">
          <cell r="A102">
            <v>91</v>
          </cell>
          <cell r="B102" t="str">
            <v>Teja de 1ª</v>
          </cell>
          <cell r="C102" t="str">
            <v>un</v>
          </cell>
          <cell r="N102" t="e">
            <v>#N/A</v>
          </cell>
          <cell r="P102" t="e">
            <v>#N/A</v>
          </cell>
        </row>
        <row r="103">
          <cell r="A103">
            <v>92</v>
          </cell>
          <cell r="B103" t="str">
            <v>Tejuelón de 1ª</v>
          </cell>
          <cell r="C103" t="str">
            <v>un</v>
          </cell>
          <cell r="N103" t="e">
            <v>#N/A</v>
          </cell>
          <cell r="P103" t="e">
            <v>#N/A</v>
          </cell>
        </row>
        <row r="104">
          <cell r="A104">
            <v>93</v>
          </cell>
          <cell r="B104" t="str">
            <v>Chapa de fibrocemento</v>
          </cell>
          <cell r="C104" t="str">
            <v>m2</v>
          </cell>
          <cell r="D104">
            <v>62000</v>
          </cell>
          <cell r="H104" t="str">
            <v>Puesto en obra</v>
          </cell>
          <cell r="I104" t="str">
            <v>m2</v>
          </cell>
          <cell r="J104">
            <v>62000</v>
          </cell>
          <cell r="L104">
            <v>62000</v>
          </cell>
          <cell r="N104">
            <v>0</v>
          </cell>
          <cell r="O104">
            <v>0</v>
          </cell>
          <cell r="P104">
            <v>0</v>
          </cell>
        </row>
        <row r="105">
          <cell r="A105">
            <v>94</v>
          </cell>
          <cell r="B105" t="str">
            <v>Chapa galvanizada</v>
          </cell>
          <cell r="C105" t="str">
            <v>un</v>
          </cell>
          <cell r="D105">
            <v>16000</v>
          </cell>
          <cell r="F105" t="str">
            <v>Chapa de 2x1m</v>
          </cell>
          <cell r="G105">
            <v>2</v>
          </cell>
          <cell r="H105" t="str">
            <v>Puesto en obra</v>
          </cell>
          <cell r="I105" t="str">
            <v>m2</v>
          </cell>
          <cell r="J105">
            <v>8000</v>
          </cell>
          <cell r="L105">
            <v>8000</v>
          </cell>
          <cell r="N105">
            <v>0</v>
          </cell>
          <cell r="P105">
            <v>0</v>
          </cell>
        </row>
        <row r="106">
          <cell r="A106">
            <v>95</v>
          </cell>
          <cell r="B106" t="str">
            <v>Estructura metálica para fibrocemento</v>
          </cell>
          <cell r="C106" t="str">
            <v>m2</v>
          </cell>
          <cell r="D106">
            <v>30000</v>
          </cell>
          <cell r="H106" t="str">
            <v>Puesto en obra</v>
          </cell>
          <cell r="I106" t="str">
            <v>m2</v>
          </cell>
          <cell r="J106">
            <v>30000</v>
          </cell>
          <cell r="L106">
            <v>30000</v>
          </cell>
          <cell r="N106">
            <v>0</v>
          </cell>
          <cell r="P106">
            <v>0</v>
          </cell>
        </row>
        <row r="107">
          <cell r="A107">
            <v>96</v>
          </cell>
          <cell r="B107" t="str">
            <v>Chapa de madera tersiada de 6mm</v>
          </cell>
          <cell r="C107" t="str">
            <v>m2</v>
          </cell>
          <cell r="D107">
            <v>8000</v>
          </cell>
          <cell r="H107" t="str">
            <v>Puesto en obra</v>
          </cell>
          <cell r="I107" t="str">
            <v>m2</v>
          </cell>
          <cell r="J107">
            <v>8000</v>
          </cell>
          <cell r="L107">
            <v>8000</v>
          </cell>
          <cell r="N107">
            <v>0</v>
          </cell>
          <cell r="P107">
            <v>0</v>
          </cell>
        </row>
        <row r="108">
          <cell r="A108">
            <v>97</v>
          </cell>
          <cell r="B108" t="str">
            <v>Plancha de isopor - esp. 1,5cm</v>
          </cell>
          <cell r="C108" t="str">
            <v>m2</v>
          </cell>
          <cell r="D108">
            <v>2500</v>
          </cell>
          <cell r="H108" t="str">
            <v>Puesto en obra</v>
          </cell>
          <cell r="I108" t="str">
            <v>m2</v>
          </cell>
          <cell r="J108">
            <v>2500</v>
          </cell>
          <cell r="L108">
            <v>2500</v>
          </cell>
          <cell r="N108">
            <v>0</v>
          </cell>
          <cell r="P108">
            <v>0</v>
          </cell>
        </row>
        <row r="109">
          <cell r="A109">
            <v>98</v>
          </cell>
          <cell r="B109" t="str">
            <v>Cumbrera de chapa</v>
          </cell>
          <cell r="C109" t="str">
            <v>Gl</v>
          </cell>
          <cell r="D109">
            <v>3500</v>
          </cell>
          <cell r="H109" t="str">
            <v>Puesto en obra</v>
          </cell>
          <cell r="I109" t="str">
            <v>Gl</v>
          </cell>
          <cell r="J109">
            <v>3500</v>
          </cell>
          <cell r="L109">
            <v>3500</v>
          </cell>
          <cell r="N109">
            <v>0</v>
          </cell>
          <cell r="P109">
            <v>0</v>
          </cell>
        </row>
        <row r="110">
          <cell r="A110">
            <v>99</v>
          </cell>
          <cell r="B110" t="str">
            <v>Clavo de fijación de la chapa de fibrocemento</v>
          </cell>
          <cell r="C110" t="str">
            <v>un</v>
          </cell>
          <cell r="D110">
            <v>1500</v>
          </cell>
          <cell r="H110" t="str">
            <v>Puesto en obra</v>
          </cell>
          <cell r="I110" t="str">
            <v>un</v>
          </cell>
          <cell r="J110">
            <v>1500</v>
          </cell>
          <cell r="L110">
            <v>1500</v>
          </cell>
          <cell r="N110">
            <v>0</v>
          </cell>
          <cell r="P110">
            <v>0</v>
          </cell>
        </row>
        <row r="111">
          <cell r="A111">
            <v>100</v>
          </cell>
          <cell r="B111" t="str">
            <v>Canalete 90 (6,00mx1,0m0x8mm)</v>
          </cell>
          <cell r="C111" t="str">
            <v>un</v>
          </cell>
          <cell r="D111">
            <v>433000</v>
          </cell>
          <cell r="H111" t="str">
            <v>Puesto en obra</v>
          </cell>
          <cell r="I111" t="str">
            <v>un</v>
          </cell>
          <cell r="J111">
            <v>433000</v>
          </cell>
          <cell r="L111">
            <v>433000</v>
          </cell>
          <cell r="N111">
            <v>0</v>
          </cell>
          <cell r="P111">
            <v>0</v>
          </cell>
        </row>
        <row r="112">
          <cell r="A112">
            <v>101</v>
          </cell>
          <cell r="B112" t="str">
            <v>Varilla de 5/16x500mm</v>
          </cell>
          <cell r="C112" t="str">
            <v>un</v>
          </cell>
          <cell r="D112">
            <v>3500</v>
          </cell>
          <cell r="H112" t="str">
            <v>Puesto en obra</v>
          </cell>
          <cell r="I112" t="str">
            <v>un</v>
          </cell>
          <cell r="J112">
            <v>3500</v>
          </cell>
          <cell r="L112">
            <v>3500</v>
          </cell>
          <cell r="N112">
            <v>0</v>
          </cell>
          <cell r="P112">
            <v>0</v>
          </cell>
        </row>
        <row r="113">
          <cell r="A113">
            <v>102</v>
          </cell>
          <cell r="B113" t="str">
            <v>Fijaciones intermedias para canalete 90</v>
          </cell>
          <cell r="C113" t="str">
            <v>un</v>
          </cell>
          <cell r="D113">
            <v>3000</v>
          </cell>
          <cell r="H113" t="str">
            <v>Puesto en obra</v>
          </cell>
          <cell r="I113" t="str">
            <v>un</v>
          </cell>
          <cell r="J113">
            <v>3000</v>
          </cell>
          <cell r="L113">
            <v>3000</v>
          </cell>
          <cell r="N113">
            <v>0</v>
          </cell>
          <cell r="P113">
            <v>0</v>
          </cell>
        </row>
        <row r="114">
          <cell r="A114">
            <v>103</v>
          </cell>
          <cell r="B114" t="str">
            <v>Tensores de hierro para canalete 90</v>
          </cell>
          <cell r="C114" t="str">
            <v>un</v>
          </cell>
          <cell r="D114">
            <v>22000</v>
          </cell>
          <cell r="H114" t="str">
            <v>Puesto en obra</v>
          </cell>
          <cell r="I114" t="str">
            <v>un</v>
          </cell>
          <cell r="J114">
            <v>22000</v>
          </cell>
          <cell r="L114">
            <v>22000</v>
          </cell>
          <cell r="N114">
            <v>0</v>
          </cell>
          <cell r="P114">
            <v>0</v>
          </cell>
        </row>
        <row r="115">
          <cell r="A115">
            <v>104</v>
          </cell>
          <cell r="B115" t="str">
            <v>Cumbreras articuladas para canalete 90</v>
          </cell>
          <cell r="C115" t="str">
            <v>par</v>
          </cell>
          <cell r="D115">
            <v>118000</v>
          </cell>
          <cell r="H115" t="str">
            <v>Puesto en obra</v>
          </cell>
          <cell r="I115" t="str">
            <v>par</v>
          </cell>
          <cell r="J115">
            <v>118000</v>
          </cell>
          <cell r="L115">
            <v>118000</v>
          </cell>
          <cell r="N115">
            <v>0</v>
          </cell>
          <cell r="P115">
            <v>0</v>
          </cell>
        </row>
        <row r="116">
          <cell r="A116">
            <v>105</v>
          </cell>
          <cell r="N116" t="e">
            <v>#N/A</v>
          </cell>
          <cell r="P116" t="e">
            <v>#N/A</v>
          </cell>
        </row>
        <row r="117">
          <cell r="A117">
            <v>106</v>
          </cell>
          <cell r="N117" t="e">
            <v>#N/A</v>
          </cell>
          <cell r="P117" t="e">
            <v>#N/A</v>
          </cell>
        </row>
        <row r="118">
          <cell r="A118">
            <v>107</v>
          </cell>
          <cell r="N118" t="e">
            <v>#N/A</v>
          </cell>
          <cell r="P118" t="e">
            <v>#N/A</v>
          </cell>
        </row>
        <row r="119">
          <cell r="A119">
            <v>108</v>
          </cell>
          <cell r="N119" t="e">
            <v>#N/A</v>
          </cell>
          <cell r="P119" t="e">
            <v>#N/A</v>
          </cell>
        </row>
        <row r="120">
          <cell r="A120">
            <v>109</v>
          </cell>
          <cell r="N120" t="e">
            <v>#N/A</v>
          </cell>
          <cell r="P120" t="e">
            <v>#N/A</v>
          </cell>
        </row>
        <row r="121">
          <cell r="A121">
            <v>110</v>
          </cell>
          <cell r="N121" t="e">
            <v>#N/A</v>
          </cell>
          <cell r="P121" t="e">
            <v>#N/A</v>
          </cell>
        </row>
        <row r="122">
          <cell r="A122">
            <v>111</v>
          </cell>
          <cell r="N122" t="e">
            <v>#N/A</v>
          </cell>
          <cell r="P122" t="e">
            <v>#N/A</v>
          </cell>
        </row>
        <row r="123">
          <cell r="A123">
            <v>112</v>
          </cell>
          <cell r="N123" t="e">
            <v>#N/A</v>
          </cell>
          <cell r="P123" t="e">
            <v>#N/A</v>
          </cell>
        </row>
        <row r="124">
          <cell r="A124">
            <v>113</v>
          </cell>
          <cell r="N124" t="e">
            <v>#N/A</v>
          </cell>
          <cell r="P124" t="e">
            <v>#N/A</v>
          </cell>
        </row>
        <row r="125">
          <cell r="A125">
            <v>114</v>
          </cell>
          <cell r="N125" t="e">
            <v>#N/A</v>
          </cell>
          <cell r="P125" t="e">
            <v>#N/A</v>
          </cell>
        </row>
        <row r="126">
          <cell r="A126">
            <v>115</v>
          </cell>
          <cell r="N126" t="e">
            <v>#N/A</v>
          </cell>
          <cell r="P126" t="e">
            <v>#N/A</v>
          </cell>
        </row>
        <row r="127">
          <cell r="B127" t="str">
            <v>PISO</v>
          </cell>
          <cell r="N127" t="e">
            <v>#N/A</v>
          </cell>
          <cell r="P127" t="e">
            <v>#N/A</v>
          </cell>
        </row>
        <row r="128">
          <cell r="A128">
            <v>116</v>
          </cell>
          <cell r="B128" t="str">
            <v>Baldosa calcarea 20x20 base gris</v>
          </cell>
          <cell r="C128" t="str">
            <v>m2</v>
          </cell>
          <cell r="D128">
            <v>17500</v>
          </cell>
          <cell r="H128" t="str">
            <v>Puesto en obra</v>
          </cell>
          <cell r="I128" t="str">
            <v>m2</v>
          </cell>
          <cell r="J128">
            <v>17500</v>
          </cell>
          <cell r="L128">
            <v>17500</v>
          </cell>
          <cell r="N128">
            <v>0</v>
          </cell>
          <cell r="P128">
            <v>0</v>
          </cell>
        </row>
        <row r="129">
          <cell r="A129">
            <v>117</v>
          </cell>
          <cell r="B129" t="str">
            <v>Mosaico granítico pulido 30x30</v>
          </cell>
          <cell r="C129" t="str">
            <v>m2</v>
          </cell>
          <cell r="D129">
            <v>31900</v>
          </cell>
          <cell r="H129" t="str">
            <v>Puesto en obra</v>
          </cell>
          <cell r="I129" t="str">
            <v>m2</v>
          </cell>
          <cell r="J129">
            <v>31900</v>
          </cell>
          <cell r="L129">
            <v>31900</v>
          </cell>
          <cell r="N129">
            <v>0</v>
          </cell>
          <cell r="P129">
            <v>0</v>
          </cell>
        </row>
        <row r="130">
          <cell r="A130">
            <v>118</v>
          </cell>
          <cell r="B130" t="str">
            <v>Cerámica esmaltada 20x20</v>
          </cell>
          <cell r="C130" t="str">
            <v>m2</v>
          </cell>
          <cell r="D130">
            <v>28000</v>
          </cell>
          <cell r="H130" t="str">
            <v>Puesto en obra</v>
          </cell>
          <cell r="I130" t="str">
            <v>m2</v>
          </cell>
          <cell r="J130">
            <v>28000</v>
          </cell>
          <cell r="L130">
            <v>28000</v>
          </cell>
          <cell r="N130">
            <v>0</v>
          </cell>
          <cell r="P130">
            <v>0</v>
          </cell>
        </row>
        <row r="131">
          <cell r="A131">
            <v>119</v>
          </cell>
          <cell r="B131" t="str">
            <v>Cerámica esmaltada 30x30</v>
          </cell>
          <cell r="C131" t="str">
            <v>m2</v>
          </cell>
          <cell r="D131">
            <v>35000</v>
          </cell>
          <cell r="H131" t="str">
            <v>Puesto en obra</v>
          </cell>
          <cell r="I131" t="str">
            <v>m2</v>
          </cell>
          <cell r="J131">
            <v>35000</v>
          </cell>
          <cell r="L131">
            <v>35000</v>
          </cell>
          <cell r="N131">
            <v>0</v>
          </cell>
          <cell r="P131">
            <v>0</v>
          </cell>
        </row>
        <row r="132">
          <cell r="A132">
            <v>120</v>
          </cell>
          <cell r="B132" t="str">
            <v>Granito con antideslizante</v>
          </cell>
          <cell r="C132" t="str">
            <v>m2</v>
          </cell>
          <cell r="D132">
            <v>25000</v>
          </cell>
          <cell r="H132" t="str">
            <v>Puesto en obra</v>
          </cell>
          <cell r="I132" t="str">
            <v>m2</v>
          </cell>
          <cell r="J132">
            <v>25000</v>
          </cell>
          <cell r="L132">
            <v>25000</v>
          </cell>
          <cell r="N132">
            <v>0</v>
          </cell>
          <cell r="P132">
            <v>0</v>
          </cell>
        </row>
        <row r="133">
          <cell r="A133">
            <v>121</v>
          </cell>
          <cell r="B133" t="str">
            <v>Layota de 1ª</v>
          </cell>
          <cell r="C133" t="str">
            <v>m2</v>
          </cell>
          <cell r="N133" t="e">
            <v>#N/A</v>
          </cell>
          <cell r="P133" t="e">
            <v>#N/A</v>
          </cell>
        </row>
        <row r="134">
          <cell r="A134">
            <v>122</v>
          </cell>
          <cell r="B134" t="str">
            <v>Plancha granítica con antideslizante</v>
          </cell>
          <cell r="C134" t="str">
            <v>m2</v>
          </cell>
          <cell r="D134">
            <v>140000</v>
          </cell>
          <cell r="H134" t="str">
            <v>Puesto en obra</v>
          </cell>
          <cell r="I134" t="str">
            <v>m2</v>
          </cell>
          <cell r="J134">
            <v>140000</v>
          </cell>
          <cell r="L134">
            <v>140000</v>
          </cell>
          <cell r="N134">
            <v>0</v>
          </cell>
          <cell r="P134">
            <v>0</v>
          </cell>
        </row>
        <row r="135">
          <cell r="A135">
            <v>123</v>
          </cell>
          <cell r="B135" t="str">
            <v>Baldosón de hormigón 40x40</v>
          </cell>
          <cell r="C135" t="str">
            <v>m2</v>
          </cell>
          <cell r="D135">
            <v>20000</v>
          </cell>
          <cell r="H135" t="str">
            <v>Puesto en obra</v>
          </cell>
          <cell r="I135" t="str">
            <v>m2</v>
          </cell>
          <cell r="J135">
            <v>20000</v>
          </cell>
          <cell r="L135">
            <v>20000</v>
          </cell>
          <cell r="N135">
            <v>0</v>
          </cell>
          <cell r="P135">
            <v>0</v>
          </cell>
        </row>
        <row r="136">
          <cell r="A136">
            <v>124</v>
          </cell>
          <cell r="B136" t="str">
            <v>Pastina base blanca</v>
          </cell>
          <cell r="C136" t="str">
            <v>kg</v>
          </cell>
          <cell r="D136">
            <v>3080</v>
          </cell>
          <cell r="H136" t="str">
            <v>Puesto en obra</v>
          </cell>
          <cell r="I136" t="str">
            <v>kg</v>
          </cell>
          <cell r="J136">
            <v>3080</v>
          </cell>
          <cell r="L136">
            <v>3080</v>
          </cell>
          <cell r="N136">
            <v>0</v>
          </cell>
          <cell r="P136">
            <v>0</v>
          </cell>
        </row>
        <row r="137">
          <cell r="A137">
            <v>125</v>
          </cell>
          <cell r="B137" t="str">
            <v>Pastina base gris</v>
          </cell>
          <cell r="C137" t="str">
            <v>kg</v>
          </cell>
          <cell r="D137">
            <v>3080</v>
          </cell>
          <cell r="H137" t="str">
            <v>Puesto en obra</v>
          </cell>
          <cell r="I137" t="str">
            <v>kg</v>
          </cell>
          <cell r="J137">
            <v>3080</v>
          </cell>
          <cell r="L137">
            <v>3080</v>
          </cell>
          <cell r="N137">
            <v>0</v>
          </cell>
          <cell r="P137">
            <v>0</v>
          </cell>
        </row>
        <row r="138">
          <cell r="A138">
            <v>126</v>
          </cell>
          <cell r="B138" t="str">
            <v>Mezcla adhesiva</v>
          </cell>
          <cell r="C138" t="str">
            <v>kg</v>
          </cell>
          <cell r="D138">
            <v>550</v>
          </cell>
          <cell r="H138" t="str">
            <v>Puesto en obra</v>
          </cell>
          <cell r="I138" t="str">
            <v>kg</v>
          </cell>
          <cell r="J138">
            <v>550</v>
          </cell>
          <cell r="L138">
            <v>550</v>
          </cell>
          <cell r="N138">
            <v>0</v>
          </cell>
          <cell r="P138">
            <v>0</v>
          </cell>
        </row>
        <row r="139">
          <cell r="A139">
            <v>127</v>
          </cell>
          <cell r="N139" t="e">
            <v>#N/A</v>
          </cell>
          <cell r="P139" t="e">
            <v>#N/A</v>
          </cell>
        </row>
        <row r="140">
          <cell r="A140">
            <v>128</v>
          </cell>
          <cell r="N140" t="e">
            <v>#N/A</v>
          </cell>
          <cell r="P140" t="e">
            <v>#N/A</v>
          </cell>
        </row>
        <row r="141">
          <cell r="A141">
            <v>129</v>
          </cell>
          <cell r="N141" t="e">
            <v>#N/A</v>
          </cell>
          <cell r="P141" t="e">
            <v>#N/A</v>
          </cell>
        </row>
        <row r="142">
          <cell r="A142">
            <v>130</v>
          </cell>
          <cell r="B142" t="str">
            <v>Zócalo calcareo 10x20</v>
          </cell>
          <cell r="C142" t="str">
            <v>m</v>
          </cell>
          <cell r="D142">
            <v>4500</v>
          </cell>
          <cell r="H142" t="str">
            <v>Puesto en obra</v>
          </cell>
          <cell r="I142" t="str">
            <v>m</v>
          </cell>
          <cell r="J142">
            <v>4500</v>
          </cell>
          <cell r="L142">
            <v>4500</v>
          </cell>
          <cell r="N142">
            <v>0</v>
          </cell>
          <cell r="P142">
            <v>0</v>
          </cell>
        </row>
        <row r="143">
          <cell r="A143">
            <v>131</v>
          </cell>
          <cell r="B143" t="str">
            <v>Zócalo granítico base gris 10x30</v>
          </cell>
          <cell r="C143" t="str">
            <v>m</v>
          </cell>
          <cell r="D143">
            <v>13200</v>
          </cell>
          <cell r="H143" t="str">
            <v>Puesto en obra</v>
          </cell>
          <cell r="I143" t="str">
            <v>m</v>
          </cell>
          <cell r="J143">
            <v>13200</v>
          </cell>
          <cell r="L143">
            <v>13200</v>
          </cell>
          <cell r="N143">
            <v>0</v>
          </cell>
          <cell r="P143">
            <v>0</v>
          </cell>
        </row>
        <row r="144">
          <cell r="A144">
            <v>132</v>
          </cell>
          <cell r="N144" t="e">
            <v>#N/A</v>
          </cell>
          <cell r="P144" t="e">
            <v>#N/A</v>
          </cell>
        </row>
        <row r="145">
          <cell r="A145">
            <v>133</v>
          </cell>
          <cell r="B145" t="str">
            <v>Map</v>
          </cell>
          <cell r="C145" t="str">
            <v>kg</v>
          </cell>
          <cell r="D145">
            <v>700</v>
          </cell>
          <cell r="H145" t="str">
            <v>Puesto en obra</v>
          </cell>
          <cell r="I145" t="str">
            <v>m2</v>
          </cell>
          <cell r="J145">
            <v>700</v>
          </cell>
          <cell r="L145">
            <v>700</v>
          </cell>
          <cell r="N145">
            <v>0</v>
          </cell>
          <cell r="P145">
            <v>0</v>
          </cell>
        </row>
        <row r="146">
          <cell r="A146">
            <v>134</v>
          </cell>
          <cell r="B146" t="str">
            <v>Rejunte</v>
          </cell>
          <cell r="C146" t="str">
            <v>kg</v>
          </cell>
          <cell r="D146">
            <v>4500</v>
          </cell>
          <cell r="H146" t="str">
            <v>Puesto en obra</v>
          </cell>
          <cell r="I146" t="str">
            <v>m2</v>
          </cell>
          <cell r="J146">
            <v>4500</v>
          </cell>
          <cell r="L146">
            <v>4500</v>
          </cell>
          <cell r="N146">
            <v>0</v>
          </cell>
          <cell r="P146">
            <v>0</v>
          </cell>
        </row>
        <row r="147">
          <cell r="A147">
            <v>135</v>
          </cell>
          <cell r="N147" t="e">
            <v>#N/A</v>
          </cell>
          <cell r="P147" t="e">
            <v>#N/A</v>
          </cell>
        </row>
        <row r="148">
          <cell r="A148">
            <v>136</v>
          </cell>
          <cell r="N148" t="e">
            <v>#N/A</v>
          </cell>
          <cell r="P148" t="e">
            <v>#N/A</v>
          </cell>
        </row>
        <row r="149">
          <cell r="A149">
            <v>137</v>
          </cell>
          <cell r="N149" t="e">
            <v>#N/A</v>
          </cell>
          <cell r="P149" t="e">
            <v>#N/A</v>
          </cell>
        </row>
        <row r="150">
          <cell r="A150">
            <v>138</v>
          </cell>
          <cell r="N150" t="e">
            <v>#N/A</v>
          </cell>
          <cell r="P150" t="e">
            <v>#N/A</v>
          </cell>
        </row>
        <row r="151">
          <cell r="A151">
            <v>139</v>
          </cell>
          <cell r="N151" t="e">
            <v>#N/A</v>
          </cell>
          <cell r="P151" t="e">
            <v>#N/A</v>
          </cell>
        </row>
        <row r="152">
          <cell r="A152">
            <v>140</v>
          </cell>
          <cell r="N152" t="e">
            <v>#N/A</v>
          </cell>
          <cell r="P152" t="e">
            <v>#N/A</v>
          </cell>
        </row>
        <row r="153">
          <cell r="A153">
            <v>141</v>
          </cell>
          <cell r="N153" t="e">
            <v>#N/A</v>
          </cell>
          <cell r="P153" t="e">
            <v>#N/A</v>
          </cell>
        </row>
        <row r="154">
          <cell r="A154">
            <v>142</v>
          </cell>
          <cell r="N154" t="e">
            <v>#N/A</v>
          </cell>
          <cell r="P154" t="e">
            <v>#N/A</v>
          </cell>
        </row>
        <row r="155">
          <cell r="A155">
            <v>143</v>
          </cell>
          <cell r="N155" t="e">
            <v>#N/A</v>
          </cell>
          <cell r="P155" t="e">
            <v>#N/A</v>
          </cell>
        </row>
        <row r="156">
          <cell r="A156">
            <v>144</v>
          </cell>
          <cell r="N156" t="e">
            <v>#N/A</v>
          </cell>
          <cell r="P156" t="e">
            <v>#N/A</v>
          </cell>
        </row>
        <row r="157">
          <cell r="A157">
            <v>145</v>
          </cell>
          <cell r="N157" t="e">
            <v>#N/A</v>
          </cell>
          <cell r="P157" t="e">
            <v>#N/A</v>
          </cell>
        </row>
        <row r="158">
          <cell r="B158" t="str">
            <v>REVESTIMIENTO</v>
          </cell>
          <cell r="N158" t="e">
            <v>#N/A</v>
          </cell>
          <cell r="P158" t="e">
            <v>#N/A</v>
          </cell>
        </row>
        <row r="159">
          <cell r="A159">
            <v>146</v>
          </cell>
          <cell r="B159" t="str">
            <v>Azulejo blanco 20x20</v>
          </cell>
          <cell r="C159" t="str">
            <v>m2</v>
          </cell>
          <cell r="D159">
            <v>35000</v>
          </cell>
          <cell r="H159" t="str">
            <v>Puesto en obra</v>
          </cell>
          <cell r="I159" t="str">
            <v>m2</v>
          </cell>
          <cell r="J159">
            <v>35000</v>
          </cell>
          <cell r="L159">
            <v>35000</v>
          </cell>
          <cell r="N159">
            <v>0</v>
          </cell>
          <cell r="P159">
            <v>0</v>
          </cell>
        </row>
        <row r="160">
          <cell r="A160">
            <v>147</v>
          </cell>
          <cell r="B160" t="str">
            <v xml:space="preserve">Ladrillejo </v>
          </cell>
          <cell r="C160" t="str">
            <v>un</v>
          </cell>
          <cell r="D160">
            <v>250</v>
          </cell>
          <cell r="H160" t="str">
            <v>Puesto en obra</v>
          </cell>
          <cell r="I160" t="str">
            <v>un</v>
          </cell>
          <cell r="J160">
            <v>250</v>
          </cell>
          <cell r="L160">
            <v>250</v>
          </cell>
          <cell r="N160">
            <v>0</v>
          </cell>
          <cell r="P160">
            <v>0</v>
          </cell>
        </row>
        <row r="161">
          <cell r="A161">
            <v>148</v>
          </cell>
          <cell r="N161" t="e">
            <v>#N/A</v>
          </cell>
          <cell r="P161" t="e">
            <v>#N/A</v>
          </cell>
        </row>
        <row r="162">
          <cell r="A162">
            <v>149</v>
          </cell>
          <cell r="N162" t="e">
            <v>#N/A</v>
          </cell>
          <cell r="P162" t="e">
            <v>#N/A</v>
          </cell>
        </row>
        <row r="163">
          <cell r="A163">
            <v>150</v>
          </cell>
          <cell r="N163" t="e">
            <v>#N/A</v>
          </cell>
          <cell r="P163" t="e">
            <v>#N/A</v>
          </cell>
        </row>
        <row r="164">
          <cell r="A164">
            <v>151</v>
          </cell>
          <cell r="N164" t="e">
            <v>#N/A</v>
          </cell>
          <cell r="P164" t="e">
            <v>#N/A</v>
          </cell>
        </row>
        <row r="165">
          <cell r="A165">
            <v>152</v>
          </cell>
          <cell r="N165" t="e">
            <v>#N/A</v>
          </cell>
          <cell r="P165" t="e">
            <v>#N/A</v>
          </cell>
        </row>
        <row r="166">
          <cell r="A166">
            <v>153</v>
          </cell>
          <cell r="N166" t="e">
            <v>#N/A</v>
          </cell>
          <cell r="P166" t="e">
            <v>#N/A</v>
          </cell>
        </row>
        <row r="167">
          <cell r="A167">
            <v>154</v>
          </cell>
          <cell r="N167" t="e">
            <v>#N/A</v>
          </cell>
          <cell r="P167" t="e">
            <v>#N/A</v>
          </cell>
        </row>
        <row r="168">
          <cell r="A168">
            <v>155</v>
          </cell>
          <cell r="N168" t="e">
            <v>#N/A</v>
          </cell>
          <cell r="P168" t="e">
            <v>#N/A</v>
          </cell>
        </row>
        <row r="169">
          <cell r="B169" t="str">
            <v>CIELORRASO</v>
          </cell>
          <cell r="N169" t="e">
            <v>#N/A</v>
          </cell>
          <cell r="P169" t="e">
            <v>#N/A</v>
          </cell>
        </row>
        <row r="170">
          <cell r="A170">
            <v>156</v>
          </cell>
          <cell r="B170" t="str">
            <v>De yeso con junta tomada</v>
          </cell>
          <cell r="C170" t="str">
            <v>m2</v>
          </cell>
          <cell r="N170" t="e">
            <v>#N/A</v>
          </cell>
          <cell r="P170" t="e">
            <v>#N/A</v>
          </cell>
        </row>
        <row r="171">
          <cell r="A171">
            <v>157</v>
          </cell>
          <cell r="N171" t="e">
            <v>#N/A</v>
          </cell>
          <cell r="P171" t="e">
            <v>#N/A</v>
          </cell>
        </row>
        <row r="172">
          <cell r="A172">
            <v>158</v>
          </cell>
          <cell r="N172" t="e">
            <v>#N/A</v>
          </cell>
          <cell r="P172" t="e">
            <v>#N/A</v>
          </cell>
        </row>
        <row r="173">
          <cell r="A173">
            <v>159</v>
          </cell>
          <cell r="N173" t="e">
            <v>#N/A</v>
          </cell>
          <cell r="P173" t="e">
            <v>#N/A</v>
          </cell>
        </row>
        <row r="174">
          <cell r="A174">
            <v>160</v>
          </cell>
          <cell r="N174" t="e">
            <v>#N/A</v>
          </cell>
          <cell r="P174" t="e">
            <v>#N/A</v>
          </cell>
        </row>
        <row r="175">
          <cell r="A175">
            <v>161</v>
          </cell>
          <cell r="N175" t="e">
            <v>#N/A</v>
          </cell>
          <cell r="P175" t="e">
            <v>#N/A</v>
          </cell>
        </row>
        <row r="176">
          <cell r="A176">
            <v>162</v>
          </cell>
          <cell r="N176" t="e">
            <v>#N/A</v>
          </cell>
          <cell r="P176" t="e">
            <v>#N/A</v>
          </cell>
        </row>
        <row r="177">
          <cell r="A177">
            <v>163</v>
          </cell>
          <cell r="N177" t="e">
            <v>#N/A</v>
          </cell>
          <cell r="P177" t="e">
            <v>#N/A</v>
          </cell>
        </row>
        <row r="178">
          <cell r="A178">
            <v>164</v>
          </cell>
          <cell r="N178" t="e">
            <v>#N/A</v>
          </cell>
          <cell r="P178" t="e">
            <v>#N/A</v>
          </cell>
        </row>
        <row r="179">
          <cell r="A179">
            <v>165</v>
          </cell>
          <cell r="N179" t="e">
            <v>#N/A</v>
          </cell>
          <cell r="P179" t="e">
            <v>#N/A</v>
          </cell>
        </row>
        <row r="180">
          <cell r="B180" t="str">
            <v>PINTURA</v>
          </cell>
          <cell r="N180" t="e">
            <v>#N/A</v>
          </cell>
          <cell r="P180" t="e">
            <v>#N/A</v>
          </cell>
        </row>
        <row r="181">
          <cell r="A181">
            <v>166</v>
          </cell>
          <cell r="B181" t="str">
            <v>Latex exterior</v>
          </cell>
          <cell r="C181" t="str">
            <v>balde</v>
          </cell>
          <cell r="D181">
            <v>92000</v>
          </cell>
          <cell r="F181" t="str">
            <v>Balde de 18 lts</v>
          </cell>
          <cell r="G181">
            <v>18</v>
          </cell>
          <cell r="H181" t="str">
            <v>Puesto en obra</v>
          </cell>
          <cell r="I181" t="str">
            <v>lts</v>
          </cell>
          <cell r="J181">
            <v>5111.1111111111113</v>
          </cell>
          <cell r="L181">
            <v>5111.1111111111113</v>
          </cell>
          <cell r="N181">
            <v>0</v>
          </cell>
          <cell r="P181">
            <v>0</v>
          </cell>
        </row>
        <row r="182">
          <cell r="A182">
            <v>167</v>
          </cell>
          <cell r="B182" t="str">
            <v>Latex interior</v>
          </cell>
          <cell r="C182" t="str">
            <v>balde</v>
          </cell>
          <cell r="D182">
            <v>78000</v>
          </cell>
          <cell r="F182" t="str">
            <v>Balde de 18 lts</v>
          </cell>
          <cell r="G182">
            <v>18</v>
          </cell>
          <cell r="H182" t="str">
            <v>Puesto en obra</v>
          </cell>
          <cell r="I182" t="str">
            <v>lts</v>
          </cell>
          <cell r="J182">
            <v>4333.333333333333</v>
          </cell>
          <cell r="L182">
            <v>4333.333333333333</v>
          </cell>
          <cell r="N182">
            <v>0</v>
          </cell>
          <cell r="P182">
            <v>0</v>
          </cell>
        </row>
        <row r="183">
          <cell r="A183">
            <v>168</v>
          </cell>
          <cell r="B183" t="str">
            <v>Esmalte sintético</v>
          </cell>
          <cell r="C183" t="str">
            <v>balde</v>
          </cell>
          <cell r="D183">
            <v>72727.272727272721</v>
          </cell>
          <cell r="F183" t="str">
            <v>Balde de 3,6 lts</v>
          </cell>
          <cell r="G183">
            <v>3.6</v>
          </cell>
          <cell r="H183" t="str">
            <v>Puesto en obra</v>
          </cell>
          <cell r="I183" t="str">
            <v>lts</v>
          </cell>
          <cell r="J183">
            <v>20202.020202020201</v>
          </cell>
          <cell r="L183">
            <v>20202.020202020201</v>
          </cell>
          <cell r="N183">
            <v>0</v>
          </cell>
          <cell r="P183">
            <v>0</v>
          </cell>
        </row>
        <row r="184">
          <cell r="A184">
            <v>169</v>
          </cell>
          <cell r="B184" t="str">
            <v>Enduido</v>
          </cell>
          <cell r="C184" t="str">
            <v>kg</v>
          </cell>
          <cell r="D184">
            <v>76000</v>
          </cell>
          <cell r="F184" t="str">
            <v>25 kilos</v>
          </cell>
          <cell r="G184">
            <v>25</v>
          </cell>
          <cell r="H184" t="str">
            <v>Puesto en obra</v>
          </cell>
          <cell r="I184" t="str">
            <v>kg</v>
          </cell>
          <cell r="J184">
            <v>3040</v>
          </cell>
          <cell r="L184">
            <v>3040</v>
          </cell>
          <cell r="N184">
            <v>0</v>
          </cell>
          <cell r="P184">
            <v>0</v>
          </cell>
        </row>
        <row r="185">
          <cell r="A185">
            <v>170</v>
          </cell>
          <cell r="B185" t="str">
            <v>Silicona</v>
          </cell>
          <cell r="C185" t="str">
            <v>balde</v>
          </cell>
          <cell r="D185">
            <v>322727.27272727271</v>
          </cell>
          <cell r="F185" t="str">
            <v>Balde de 18 lts</v>
          </cell>
          <cell r="G185">
            <v>18</v>
          </cell>
          <cell r="H185" t="str">
            <v>Puesto en obra</v>
          </cell>
          <cell r="I185" t="str">
            <v>lts</v>
          </cell>
          <cell r="J185">
            <v>17929.292929292929</v>
          </cell>
          <cell r="L185">
            <v>17929.292929292929</v>
          </cell>
          <cell r="N185">
            <v>0</v>
          </cell>
          <cell r="P185">
            <v>0</v>
          </cell>
        </row>
        <row r="186">
          <cell r="A186">
            <v>171</v>
          </cell>
          <cell r="B186" t="str">
            <v>Lija</v>
          </cell>
          <cell r="C186" t="str">
            <v>un</v>
          </cell>
          <cell r="D186">
            <v>1000</v>
          </cell>
          <cell r="G186" t="str">
            <v>-</v>
          </cell>
          <cell r="H186" t="str">
            <v>Puesto en obra</v>
          </cell>
          <cell r="I186" t="str">
            <v>lts</v>
          </cell>
          <cell r="J186">
            <v>1000</v>
          </cell>
          <cell r="L186">
            <v>1000</v>
          </cell>
          <cell r="N186">
            <v>0</v>
          </cell>
          <cell r="P186">
            <v>0</v>
          </cell>
        </row>
        <row r="187">
          <cell r="A187">
            <v>172</v>
          </cell>
          <cell r="B187" t="str">
            <v>Fijador</v>
          </cell>
          <cell r="C187" t="str">
            <v>lts</v>
          </cell>
          <cell r="D187">
            <v>3000</v>
          </cell>
          <cell r="G187" t="str">
            <v>-</v>
          </cell>
          <cell r="H187" t="str">
            <v>Puesto en obra</v>
          </cell>
          <cell r="I187" t="str">
            <v>lts</v>
          </cell>
          <cell r="J187">
            <v>3000</v>
          </cell>
          <cell r="L187">
            <v>3000</v>
          </cell>
          <cell r="N187">
            <v>0</v>
          </cell>
          <cell r="P187">
            <v>0</v>
          </cell>
        </row>
        <row r="188">
          <cell r="A188">
            <v>173</v>
          </cell>
          <cell r="B188" t="str">
            <v>Acido muriático</v>
          </cell>
          <cell r="C188" t="str">
            <v>lts</v>
          </cell>
          <cell r="D188">
            <v>6000</v>
          </cell>
          <cell r="G188" t="str">
            <v>-</v>
          </cell>
          <cell r="H188" t="str">
            <v>Puesto en obra</v>
          </cell>
          <cell r="I188" t="str">
            <v>lts</v>
          </cell>
          <cell r="J188">
            <v>6000</v>
          </cell>
          <cell r="L188">
            <v>6000</v>
          </cell>
          <cell r="N188">
            <v>0</v>
          </cell>
          <cell r="P188">
            <v>0</v>
          </cell>
        </row>
        <row r="189">
          <cell r="A189">
            <v>174</v>
          </cell>
          <cell r="B189" t="str">
            <v>Antióxido</v>
          </cell>
          <cell r="C189" t="str">
            <v>lts</v>
          </cell>
          <cell r="D189">
            <v>21000</v>
          </cell>
          <cell r="G189" t="str">
            <v>-</v>
          </cell>
          <cell r="H189" t="str">
            <v>Puesto en obra</v>
          </cell>
          <cell r="I189" t="str">
            <v>lts</v>
          </cell>
          <cell r="J189">
            <v>21000</v>
          </cell>
          <cell r="L189">
            <v>21000</v>
          </cell>
          <cell r="N189">
            <v>0</v>
          </cell>
          <cell r="P189">
            <v>0</v>
          </cell>
        </row>
        <row r="190">
          <cell r="A190">
            <v>175</v>
          </cell>
          <cell r="B190" t="str">
            <v>Aguarrás</v>
          </cell>
          <cell r="C190" t="str">
            <v>lts</v>
          </cell>
          <cell r="D190">
            <v>6000</v>
          </cell>
          <cell r="G190" t="str">
            <v>-</v>
          </cell>
          <cell r="H190" t="str">
            <v>Puesto en obra</v>
          </cell>
          <cell r="I190" t="str">
            <v>lts</v>
          </cell>
          <cell r="J190">
            <v>6000</v>
          </cell>
          <cell r="L190">
            <v>6000</v>
          </cell>
          <cell r="N190">
            <v>0</v>
          </cell>
          <cell r="P190">
            <v>0</v>
          </cell>
        </row>
        <row r="191">
          <cell r="A191">
            <v>176</v>
          </cell>
          <cell r="B191" t="str">
            <v>Esmalte sintético brillante</v>
          </cell>
          <cell r="C191" t="str">
            <v>lts</v>
          </cell>
          <cell r="D191">
            <v>21000</v>
          </cell>
          <cell r="G191" t="str">
            <v>-</v>
          </cell>
          <cell r="H191" t="str">
            <v>Puesto en obra</v>
          </cell>
          <cell r="I191" t="str">
            <v>lts</v>
          </cell>
          <cell r="J191">
            <v>21000</v>
          </cell>
          <cell r="L191">
            <v>21000</v>
          </cell>
          <cell r="N191">
            <v>0</v>
          </cell>
          <cell r="P191">
            <v>0</v>
          </cell>
        </row>
        <row r="192">
          <cell r="A192">
            <v>177</v>
          </cell>
          <cell r="B192" t="str">
            <v>Aceite de linaza</v>
          </cell>
          <cell r="C192" t="str">
            <v>lts</v>
          </cell>
          <cell r="D192">
            <v>5200</v>
          </cell>
          <cell r="G192" t="str">
            <v>-</v>
          </cell>
          <cell r="H192" t="str">
            <v>Puesto en obra</v>
          </cell>
          <cell r="I192" t="str">
            <v>lts</v>
          </cell>
          <cell r="J192">
            <v>5200</v>
          </cell>
          <cell r="L192">
            <v>5200</v>
          </cell>
          <cell r="N192">
            <v>0</v>
          </cell>
          <cell r="P192">
            <v>0</v>
          </cell>
        </row>
        <row r="193">
          <cell r="A193">
            <v>178</v>
          </cell>
          <cell r="N193" t="e">
            <v>#N/A</v>
          </cell>
          <cell r="P193" t="e">
            <v>#N/A</v>
          </cell>
        </row>
        <row r="194">
          <cell r="A194">
            <v>179</v>
          </cell>
          <cell r="N194" t="e">
            <v>#N/A</v>
          </cell>
          <cell r="P194" t="e">
            <v>#N/A</v>
          </cell>
        </row>
        <row r="195">
          <cell r="A195">
            <v>180</v>
          </cell>
          <cell r="N195" t="e">
            <v>#N/A</v>
          </cell>
          <cell r="P195" t="e">
            <v>#N/A</v>
          </cell>
        </row>
        <row r="196">
          <cell r="A196">
            <v>181</v>
          </cell>
          <cell r="N196" t="e">
            <v>#N/A</v>
          </cell>
          <cell r="P196" t="e">
            <v>#N/A</v>
          </cell>
        </row>
        <row r="197">
          <cell r="A197">
            <v>182</v>
          </cell>
          <cell r="N197" t="e">
            <v>#N/A</v>
          </cell>
          <cell r="P197" t="e">
            <v>#N/A</v>
          </cell>
        </row>
        <row r="198">
          <cell r="A198">
            <v>183</v>
          </cell>
          <cell r="N198" t="e">
            <v>#N/A</v>
          </cell>
          <cell r="P198" t="e">
            <v>#N/A</v>
          </cell>
        </row>
        <row r="199">
          <cell r="A199">
            <v>184</v>
          </cell>
          <cell r="N199" t="e">
            <v>#N/A</v>
          </cell>
          <cell r="P199" t="e">
            <v>#N/A</v>
          </cell>
        </row>
        <row r="200">
          <cell r="A200">
            <v>185</v>
          </cell>
          <cell r="N200" t="e">
            <v>#N/A</v>
          </cell>
          <cell r="P200" t="e">
            <v>#N/A</v>
          </cell>
        </row>
        <row r="201">
          <cell r="A201">
            <v>186</v>
          </cell>
          <cell r="N201" t="e">
            <v>#N/A</v>
          </cell>
          <cell r="P201" t="e">
            <v>#N/A</v>
          </cell>
        </row>
        <row r="202">
          <cell r="A202">
            <v>187</v>
          </cell>
          <cell r="N202" t="e">
            <v>#N/A</v>
          </cell>
          <cell r="P202" t="e">
            <v>#N/A</v>
          </cell>
        </row>
        <row r="203">
          <cell r="A203">
            <v>188</v>
          </cell>
          <cell r="N203" t="e">
            <v>#N/A</v>
          </cell>
          <cell r="P203" t="e">
            <v>#N/A</v>
          </cell>
        </row>
        <row r="204">
          <cell r="A204">
            <v>189</v>
          </cell>
          <cell r="N204" t="e">
            <v>#N/A</v>
          </cell>
          <cell r="P204" t="e">
            <v>#N/A</v>
          </cell>
        </row>
        <row r="205">
          <cell r="A205">
            <v>190</v>
          </cell>
          <cell r="N205" t="e">
            <v>#N/A</v>
          </cell>
          <cell r="P205" t="e">
            <v>#N/A</v>
          </cell>
        </row>
        <row r="206">
          <cell r="B206" t="str">
            <v>AGUA CORRIENTE</v>
          </cell>
          <cell r="N206" t="e">
            <v>#N/A</v>
          </cell>
          <cell r="P206" t="e">
            <v>#N/A</v>
          </cell>
        </row>
        <row r="207">
          <cell r="A207">
            <v>191</v>
          </cell>
          <cell r="B207" t="str">
            <v>Caño de PVC de 1 1/2"</v>
          </cell>
          <cell r="C207" t="str">
            <v>m</v>
          </cell>
          <cell r="D207">
            <v>17500</v>
          </cell>
          <cell r="G207" t="str">
            <v>-</v>
          </cell>
          <cell r="H207" t="str">
            <v>Puesto en obra</v>
          </cell>
          <cell r="I207" t="str">
            <v>m</v>
          </cell>
          <cell r="J207">
            <v>17500</v>
          </cell>
          <cell r="L207">
            <v>17500</v>
          </cell>
          <cell r="N207">
            <v>0</v>
          </cell>
          <cell r="P207">
            <v>0</v>
          </cell>
        </row>
        <row r="208">
          <cell r="A208">
            <v>192</v>
          </cell>
          <cell r="B208" t="str">
            <v>Alma doble de PVC de 1 1/2"</v>
          </cell>
          <cell r="C208" t="str">
            <v>un</v>
          </cell>
          <cell r="D208">
            <v>2900</v>
          </cell>
          <cell r="G208" t="str">
            <v>-</v>
          </cell>
          <cell r="H208" t="str">
            <v>Puesto en obra</v>
          </cell>
          <cell r="I208" t="str">
            <v>un</v>
          </cell>
          <cell r="J208">
            <v>2900</v>
          </cell>
          <cell r="L208">
            <v>2900</v>
          </cell>
          <cell r="N208">
            <v>0</v>
          </cell>
          <cell r="P208">
            <v>0</v>
          </cell>
        </row>
        <row r="209">
          <cell r="A209">
            <v>193</v>
          </cell>
          <cell r="B209" t="str">
            <v>Unión doble de PVC de 1 1/2"</v>
          </cell>
          <cell r="C209" t="str">
            <v>un</v>
          </cell>
          <cell r="D209">
            <v>5000</v>
          </cell>
          <cell r="G209" t="str">
            <v>-</v>
          </cell>
          <cell r="H209" t="str">
            <v>Puesto en obra</v>
          </cell>
          <cell r="I209" t="str">
            <v>un</v>
          </cell>
          <cell r="J209">
            <v>5000</v>
          </cell>
          <cell r="L209">
            <v>5000</v>
          </cell>
          <cell r="N209">
            <v>0</v>
          </cell>
          <cell r="P209">
            <v>0</v>
          </cell>
        </row>
        <row r="210">
          <cell r="A210">
            <v>194</v>
          </cell>
          <cell r="B210" t="str">
            <v>Unión sencilla de PVC de 1 1/2"</v>
          </cell>
          <cell r="C210" t="str">
            <v>un</v>
          </cell>
          <cell r="D210">
            <v>5000</v>
          </cell>
          <cell r="G210" t="str">
            <v>-</v>
          </cell>
          <cell r="H210" t="str">
            <v>Puesto en obra</v>
          </cell>
          <cell r="I210" t="str">
            <v>un</v>
          </cell>
          <cell r="J210">
            <v>5000</v>
          </cell>
          <cell r="L210">
            <v>5000</v>
          </cell>
          <cell r="N210">
            <v>0</v>
          </cell>
          <cell r="P210">
            <v>0</v>
          </cell>
        </row>
        <row r="211">
          <cell r="A211">
            <v>195</v>
          </cell>
          <cell r="B211" t="str">
            <v>Tee PVC de 1 1/2"</v>
          </cell>
          <cell r="C211" t="str">
            <v>un</v>
          </cell>
          <cell r="D211">
            <v>11500</v>
          </cell>
          <cell r="G211" t="str">
            <v>-</v>
          </cell>
          <cell r="H211" t="str">
            <v>Puesto en obra</v>
          </cell>
          <cell r="I211" t="str">
            <v>un</v>
          </cell>
          <cell r="J211">
            <v>11500</v>
          </cell>
          <cell r="L211">
            <v>11500</v>
          </cell>
          <cell r="N211">
            <v>0</v>
          </cell>
          <cell r="P211">
            <v>0</v>
          </cell>
        </row>
        <row r="212">
          <cell r="A212">
            <v>196</v>
          </cell>
          <cell r="B212" t="str">
            <v>Codo de 1 1/2"</v>
          </cell>
          <cell r="C212" t="str">
            <v>un</v>
          </cell>
          <cell r="D212">
            <v>7800</v>
          </cell>
          <cell r="G212" t="str">
            <v>-</v>
          </cell>
          <cell r="H212" t="str">
            <v>Puesto en obra</v>
          </cell>
          <cell r="I212" t="str">
            <v>un</v>
          </cell>
          <cell r="J212">
            <v>7800</v>
          </cell>
          <cell r="L212">
            <v>7800</v>
          </cell>
          <cell r="N212">
            <v>0</v>
          </cell>
          <cell r="P212">
            <v>0</v>
          </cell>
        </row>
        <row r="213">
          <cell r="A213">
            <v>197</v>
          </cell>
          <cell r="B213" t="str">
            <v>Limpiador</v>
          </cell>
          <cell r="C213" t="str">
            <v>un</v>
          </cell>
          <cell r="D213">
            <v>14900</v>
          </cell>
          <cell r="G213" t="str">
            <v>-</v>
          </cell>
          <cell r="H213" t="str">
            <v>Puesto en obra</v>
          </cell>
          <cell r="I213" t="str">
            <v>un</v>
          </cell>
          <cell r="J213">
            <v>14900</v>
          </cell>
          <cell r="L213">
            <v>14900</v>
          </cell>
          <cell r="N213">
            <v>0</v>
          </cell>
          <cell r="P213">
            <v>0</v>
          </cell>
        </row>
        <row r="214">
          <cell r="A214">
            <v>198</v>
          </cell>
          <cell r="B214" t="str">
            <v>Adhesivo plástico</v>
          </cell>
          <cell r="C214" t="str">
            <v>un</v>
          </cell>
          <cell r="D214">
            <v>6500</v>
          </cell>
          <cell r="G214" t="str">
            <v>-</v>
          </cell>
          <cell r="H214" t="str">
            <v>Puesto en obra</v>
          </cell>
          <cell r="I214" t="str">
            <v>un</v>
          </cell>
          <cell r="J214">
            <v>6500</v>
          </cell>
          <cell r="L214">
            <v>6500</v>
          </cell>
          <cell r="N214">
            <v>0</v>
          </cell>
          <cell r="P214">
            <v>0</v>
          </cell>
        </row>
        <row r="215">
          <cell r="A215">
            <v>199</v>
          </cell>
          <cell r="B215" t="str">
            <v>Caño de PVC de 1"</v>
          </cell>
          <cell r="C215" t="str">
            <v>m</v>
          </cell>
          <cell r="D215">
            <v>16500</v>
          </cell>
          <cell r="G215" t="str">
            <v>-</v>
          </cell>
          <cell r="H215" t="str">
            <v>Puesto en obra</v>
          </cell>
          <cell r="I215" t="str">
            <v>m</v>
          </cell>
          <cell r="J215">
            <v>16500</v>
          </cell>
          <cell r="L215">
            <v>16500</v>
          </cell>
          <cell r="N215">
            <v>0</v>
          </cell>
          <cell r="P215">
            <v>0</v>
          </cell>
        </row>
        <row r="216">
          <cell r="A216">
            <v>200</v>
          </cell>
          <cell r="B216" t="str">
            <v>Alma doble de PVC de 1"</v>
          </cell>
          <cell r="C216" t="str">
            <v>un</v>
          </cell>
          <cell r="D216">
            <v>2500</v>
          </cell>
          <cell r="G216" t="str">
            <v>-</v>
          </cell>
          <cell r="H216" t="str">
            <v>Puesto en obra</v>
          </cell>
          <cell r="I216" t="str">
            <v>un</v>
          </cell>
          <cell r="J216">
            <v>2500</v>
          </cell>
          <cell r="L216">
            <v>2500</v>
          </cell>
          <cell r="N216">
            <v>0</v>
          </cell>
          <cell r="P216">
            <v>0</v>
          </cell>
        </row>
        <row r="217">
          <cell r="A217">
            <v>201</v>
          </cell>
          <cell r="B217" t="str">
            <v>Unión doble de PVC de 1"</v>
          </cell>
          <cell r="C217" t="str">
            <v>un</v>
          </cell>
          <cell r="D217">
            <v>4750</v>
          </cell>
          <cell r="G217" t="str">
            <v>-</v>
          </cell>
          <cell r="H217" t="str">
            <v>Puesto en obra</v>
          </cell>
          <cell r="I217" t="str">
            <v>un</v>
          </cell>
          <cell r="J217">
            <v>4750</v>
          </cell>
          <cell r="L217">
            <v>4750</v>
          </cell>
          <cell r="N217">
            <v>0</v>
          </cell>
          <cell r="P217">
            <v>0</v>
          </cell>
        </row>
        <row r="218">
          <cell r="A218">
            <v>202</v>
          </cell>
          <cell r="B218" t="str">
            <v>Unión sencilla de PVC de 1"</v>
          </cell>
          <cell r="C218" t="str">
            <v>un</v>
          </cell>
          <cell r="D218">
            <v>4750</v>
          </cell>
          <cell r="G218" t="str">
            <v>-</v>
          </cell>
          <cell r="H218" t="str">
            <v>Puesto en obra</v>
          </cell>
          <cell r="I218" t="str">
            <v>un</v>
          </cell>
          <cell r="J218">
            <v>4750</v>
          </cell>
          <cell r="L218">
            <v>4750</v>
          </cell>
          <cell r="N218">
            <v>0</v>
          </cell>
          <cell r="P218">
            <v>0</v>
          </cell>
        </row>
        <row r="219">
          <cell r="A219">
            <v>203</v>
          </cell>
          <cell r="B219" t="str">
            <v>Tee PVC de 1"</v>
          </cell>
          <cell r="C219" t="str">
            <v>un</v>
          </cell>
          <cell r="D219">
            <v>10200</v>
          </cell>
          <cell r="G219" t="str">
            <v>-</v>
          </cell>
          <cell r="H219" t="str">
            <v>Puesto en obra</v>
          </cell>
          <cell r="I219" t="str">
            <v>un</v>
          </cell>
          <cell r="J219">
            <v>10200</v>
          </cell>
          <cell r="L219">
            <v>10200</v>
          </cell>
          <cell r="N219">
            <v>0</v>
          </cell>
          <cell r="P219">
            <v>0</v>
          </cell>
        </row>
        <row r="220">
          <cell r="A220">
            <v>204</v>
          </cell>
          <cell r="B220" t="str">
            <v>Codo de 1"</v>
          </cell>
          <cell r="C220" t="str">
            <v>un</v>
          </cell>
          <cell r="D220">
            <v>7350</v>
          </cell>
          <cell r="G220" t="str">
            <v>-</v>
          </cell>
          <cell r="H220" t="str">
            <v>Puesto en obra</v>
          </cell>
          <cell r="I220" t="str">
            <v>un</v>
          </cell>
          <cell r="J220">
            <v>7350</v>
          </cell>
          <cell r="L220">
            <v>7350</v>
          </cell>
          <cell r="N220">
            <v>0</v>
          </cell>
          <cell r="P220">
            <v>0</v>
          </cell>
        </row>
        <row r="221">
          <cell r="A221">
            <v>205</v>
          </cell>
          <cell r="B221" t="str">
            <v>Caño de PVC de 3/4"</v>
          </cell>
          <cell r="C221" t="str">
            <v>m</v>
          </cell>
          <cell r="D221">
            <v>5900</v>
          </cell>
          <cell r="G221" t="str">
            <v>-</v>
          </cell>
          <cell r="H221" t="str">
            <v>Puesto en obra</v>
          </cell>
          <cell r="I221" t="str">
            <v>m</v>
          </cell>
          <cell r="J221">
            <v>5900</v>
          </cell>
          <cell r="L221">
            <v>5900</v>
          </cell>
          <cell r="N221">
            <v>0</v>
          </cell>
          <cell r="P221">
            <v>0</v>
          </cell>
        </row>
        <row r="222">
          <cell r="A222">
            <v>206</v>
          </cell>
          <cell r="B222" t="str">
            <v>Alma doble de PVC de 3/4"</v>
          </cell>
          <cell r="C222" t="str">
            <v>un</v>
          </cell>
          <cell r="D222">
            <v>1300</v>
          </cell>
          <cell r="G222" t="str">
            <v>-</v>
          </cell>
          <cell r="H222" t="str">
            <v>Puesto en obra</v>
          </cell>
          <cell r="I222" t="str">
            <v>un</v>
          </cell>
          <cell r="J222">
            <v>1300</v>
          </cell>
          <cell r="L222">
            <v>1300</v>
          </cell>
          <cell r="N222">
            <v>0</v>
          </cell>
          <cell r="P222">
            <v>0</v>
          </cell>
        </row>
        <row r="223">
          <cell r="A223">
            <v>207</v>
          </cell>
          <cell r="B223" t="str">
            <v>Unión doble de PVC de 3/4"</v>
          </cell>
          <cell r="C223" t="str">
            <v>un</v>
          </cell>
          <cell r="D223">
            <v>11000</v>
          </cell>
          <cell r="G223" t="str">
            <v>-</v>
          </cell>
          <cell r="H223" t="str">
            <v>Puesto en obra</v>
          </cell>
          <cell r="I223" t="str">
            <v>un</v>
          </cell>
          <cell r="J223">
            <v>11000</v>
          </cell>
          <cell r="L223">
            <v>11000</v>
          </cell>
          <cell r="N223">
            <v>0</v>
          </cell>
          <cell r="P223">
            <v>0</v>
          </cell>
        </row>
        <row r="224">
          <cell r="A224">
            <v>208</v>
          </cell>
          <cell r="B224" t="str">
            <v>Unión sencilla de PVC de 3/4"</v>
          </cell>
          <cell r="C224" t="str">
            <v>un</v>
          </cell>
          <cell r="D224">
            <v>2000</v>
          </cell>
          <cell r="G224" t="str">
            <v>-</v>
          </cell>
          <cell r="H224" t="str">
            <v>Puesto en obra</v>
          </cell>
          <cell r="I224" t="str">
            <v>un</v>
          </cell>
          <cell r="J224">
            <v>2000</v>
          </cell>
          <cell r="L224">
            <v>2000</v>
          </cell>
          <cell r="N224">
            <v>0</v>
          </cell>
          <cell r="P224">
            <v>0</v>
          </cell>
        </row>
        <row r="225">
          <cell r="A225">
            <v>209</v>
          </cell>
          <cell r="B225" t="str">
            <v>Tee PVC de 3/4"</v>
          </cell>
          <cell r="C225" t="str">
            <v>un</v>
          </cell>
          <cell r="D225">
            <v>2750</v>
          </cell>
          <cell r="G225" t="str">
            <v>-</v>
          </cell>
          <cell r="H225" t="str">
            <v>Puesto en obra</v>
          </cell>
          <cell r="I225" t="str">
            <v>un</v>
          </cell>
          <cell r="J225">
            <v>2750</v>
          </cell>
          <cell r="L225">
            <v>2750</v>
          </cell>
          <cell r="N225">
            <v>0</v>
          </cell>
          <cell r="P225">
            <v>0</v>
          </cell>
        </row>
        <row r="226">
          <cell r="A226">
            <v>210</v>
          </cell>
          <cell r="B226" t="str">
            <v>Codo de 3/4"</v>
          </cell>
          <cell r="C226" t="str">
            <v>un</v>
          </cell>
          <cell r="D226">
            <v>9500</v>
          </cell>
          <cell r="G226" t="str">
            <v>-</v>
          </cell>
          <cell r="H226" t="str">
            <v>Puesto en obra</v>
          </cell>
          <cell r="I226" t="str">
            <v>un</v>
          </cell>
          <cell r="J226">
            <v>9500</v>
          </cell>
          <cell r="L226">
            <v>9500</v>
          </cell>
          <cell r="N226">
            <v>0</v>
          </cell>
          <cell r="P226">
            <v>0</v>
          </cell>
        </row>
        <row r="227">
          <cell r="A227">
            <v>211</v>
          </cell>
          <cell r="B227" t="str">
            <v>Caño de PVC de 1/2"</v>
          </cell>
          <cell r="C227" t="str">
            <v>m</v>
          </cell>
          <cell r="D227">
            <v>5900</v>
          </cell>
          <cell r="G227" t="str">
            <v>-</v>
          </cell>
          <cell r="H227" t="str">
            <v>Puesto en obra</v>
          </cell>
          <cell r="I227" t="str">
            <v>m</v>
          </cell>
          <cell r="J227">
            <v>5900</v>
          </cell>
          <cell r="L227">
            <v>5900</v>
          </cell>
          <cell r="N227">
            <v>0</v>
          </cell>
          <cell r="P227">
            <v>0</v>
          </cell>
        </row>
        <row r="228">
          <cell r="A228">
            <v>212</v>
          </cell>
          <cell r="B228" t="str">
            <v>Alma doble de PVC de 1/2"</v>
          </cell>
          <cell r="C228" t="str">
            <v>un</v>
          </cell>
          <cell r="D228">
            <v>1300</v>
          </cell>
          <cell r="G228" t="str">
            <v>-</v>
          </cell>
          <cell r="H228" t="str">
            <v>Puesto en obra</v>
          </cell>
          <cell r="I228" t="str">
            <v>un</v>
          </cell>
          <cell r="J228">
            <v>1300</v>
          </cell>
          <cell r="L228">
            <v>1300</v>
          </cell>
          <cell r="N228">
            <v>0</v>
          </cell>
          <cell r="P228">
            <v>0</v>
          </cell>
        </row>
        <row r="229">
          <cell r="A229">
            <v>213</v>
          </cell>
          <cell r="B229" t="str">
            <v>Unión doble de PVC de 1/2"</v>
          </cell>
          <cell r="C229" t="str">
            <v>un</v>
          </cell>
          <cell r="D229">
            <v>11000</v>
          </cell>
          <cell r="G229" t="str">
            <v>-</v>
          </cell>
          <cell r="H229" t="str">
            <v>Puesto en obra</v>
          </cell>
          <cell r="I229" t="str">
            <v>un</v>
          </cell>
          <cell r="J229">
            <v>11000</v>
          </cell>
          <cell r="L229">
            <v>11000</v>
          </cell>
          <cell r="N229">
            <v>0</v>
          </cell>
          <cell r="P229">
            <v>0</v>
          </cell>
        </row>
        <row r="230">
          <cell r="A230">
            <v>214</v>
          </cell>
          <cell r="B230" t="str">
            <v>Unión sencilla de PVC de 1/2"</v>
          </cell>
          <cell r="C230" t="str">
            <v>un</v>
          </cell>
          <cell r="D230">
            <v>2000</v>
          </cell>
          <cell r="G230" t="str">
            <v>-</v>
          </cell>
          <cell r="H230" t="str">
            <v>Puesto en obra</v>
          </cell>
          <cell r="I230" t="str">
            <v>un</v>
          </cell>
          <cell r="J230">
            <v>2000</v>
          </cell>
          <cell r="L230">
            <v>2000</v>
          </cell>
          <cell r="N230">
            <v>0</v>
          </cell>
          <cell r="P230">
            <v>0</v>
          </cell>
        </row>
        <row r="231">
          <cell r="A231">
            <v>215</v>
          </cell>
          <cell r="B231" t="str">
            <v>Tee PVC de 1/2"</v>
          </cell>
          <cell r="C231" t="str">
            <v>un</v>
          </cell>
          <cell r="D231">
            <v>2750</v>
          </cell>
          <cell r="G231" t="str">
            <v>-</v>
          </cell>
          <cell r="H231" t="str">
            <v>Puesto en obra</v>
          </cell>
          <cell r="I231" t="str">
            <v>un</v>
          </cell>
          <cell r="J231">
            <v>2750</v>
          </cell>
          <cell r="L231">
            <v>2750</v>
          </cell>
          <cell r="N231">
            <v>0</v>
          </cell>
          <cell r="P231">
            <v>0</v>
          </cell>
        </row>
        <row r="232">
          <cell r="A232">
            <v>216</v>
          </cell>
          <cell r="B232" t="str">
            <v>Codo de 1/2"</v>
          </cell>
          <cell r="C232" t="str">
            <v>un</v>
          </cell>
          <cell r="D232">
            <v>9500</v>
          </cell>
          <cell r="G232" t="str">
            <v>-</v>
          </cell>
          <cell r="H232" t="str">
            <v>Puesto en obra</v>
          </cell>
          <cell r="I232" t="str">
            <v>un</v>
          </cell>
          <cell r="J232">
            <v>9500</v>
          </cell>
          <cell r="L232">
            <v>9500</v>
          </cell>
          <cell r="N232">
            <v>0</v>
          </cell>
          <cell r="P232">
            <v>0</v>
          </cell>
        </row>
        <row r="233">
          <cell r="A233">
            <v>217</v>
          </cell>
          <cell r="B233" t="str">
            <v>Canilla de 1/2"</v>
          </cell>
          <cell r="C233" t="str">
            <v>un</v>
          </cell>
          <cell r="D233">
            <v>29000</v>
          </cell>
          <cell r="G233" t="str">
            <v>-</v>
          </cell>
          <cell r="H233" t="str">
            <v>Puesto en obra</v>
          </cell>
          <cell r="I233" t="str">
            <v>un</v>
          </cell>
          <cell r="J233">
            <v>29000</v>
          </cell>
          <cell r="L233">
            <v>29000</v>
          </cell>
          <cell r="N233">
            <v>0</v>
          </cell>
          <cell r="P233">
            <v>0</v>
          </cell>
        </row>
        <row r="234">
          <cell r="A234">
            <v>218</v>
          </cell>
          <cell r="B234" t="str">
            <v>Unión reducción 3/4" x 1/2"</v>
          </cell>
          <cell r="C234" t="str">
            <v>un</v>
          </cell>
          <cell r="D234">
            <v>2000</v>
          </cell>
          <cell r="G234" t="str">
            <v>-</v>
          </cell>
          <cell r="H234" t="str">
            <v>Puesto en obra</v>
          </cell>
          <cell r="I234" t="str">
            <v>un</v>
          </cell>
          <cell r="J234">
            <v>2000</v>
          </cell>
          <cell r="L234">
            <v>2000</v>
          </cell>
          <cell r="N234">
            <v>0</v>
          </cell>
          <cell r="P234">
            <v>0</v>
          </cell>
        </row>
        <row r="235">
          <cell r="A235">
            <v>219</v>
          </cell>
          <cell r="B235" t="str">
            <v>Canilla de 3/4"</v>
          </cell>
          <cell r="C235" t="str">
            <v>un</v>
          </cell>
          <cell r="D235">
            <v>29000</v>
          </cell>
          <cell r="G235" t="str">
            <v>-</v>
          </cell>
          <cell r="H235" t="str">
            <v>Puesto en obra</v>
          </cell>
          <cell r="I235" t="str">
            <v>un</v>
          </cell>
          <cell r="J235">
            <v>29000</v>
          </cell>
          <cell r="L235">
            <v>29000</v>
          </cell>
          <cell r="N235">
            <v>0</v>
          </cell>
          <cell r="P235">
            <v>0</v>
          </cell>
        </row>
        <row r="236">
          <cell r="A236">
            <v>220</v>
          </cell>
          <cell r="N236" t="e">
            <v>#N/A</v>
          </cell>
          <cell r="P236" t="e">
            <v>#N/A</v>
          </cell>
        </row>
        <row r="237">
          <cell r="A237">
            <v>221</v>
          </cell>
          <cell r="N237" t="e">
            <v>#N/A</v>
          </cell>
          <cell r="P237" t="e">
            <v>#N/A</v>
          </cell>
        </row>
        <row r="238">
          <cell r="A238">
            <v>222</v>
          </cell>
          <cell r="N238" t="e">
            <v>#N/A</v>
          </cell>
          <cell r="P238" t="e">
            <v>#N/A</v>
          </cell>
        </row>
        <row r="239">
          <cell r="A239">
            <v>223</v>
          </cell>
          <cell r="N239" t="e">
            <v>#N/A</v>
          </cell>
          <cell r="P239" t="e">
            <v>#N/A</v>
          </cell>
        </row>
        <row r="240">
          <cell r="A240">
            <v>224</v>
          </cell>
          <cell r="N240" t="e">
            <v>#N/A</v>
          </cell>
          <cell r="P240" t="e">
            <v>#N/A</v>
          </cell>
        </row>
        <row r="241">
          <cell r="A241">
            <v>225</v>
          </cell>
          <cell r="N241" t="e">
            <v>#N/A</v>
          </cell>
          <cell r="P241" t="e">
            <v>#N/A</v>
          </cell>
        </row>
        <row r="242">
          <cell r="A242">
            <v>226</v>
          </cell>
          <cell r="N242" t="e">
            <v>#N/A</v>
          </cell>
          <cell r="P242" t="e">
            <v>#N/A</v>
          </cell>
        </row>
        <row r="243">
          <cell r="A243">
            <v>227</v>
          </cell>
          <cell r="N243" t="e">
            <v>#N/A</v>
          </cell>
          <cell r="P243" t="e">
            <v>#N/A</v>
          </cell>
        </row>
        <row r="244">
          <cell r="A244">
            <v>228</v>
          </cell>
          <cell r="N244" t="e">
            <v>#N/A</v>
          </cell>
          <cell r="P244" t="e">
            <v>#N/A</v>
          </cell>
        </row>
        <row r="245">
          <cell r="A245">
            <v>229</v>
          </cell>
          <cell r="N245" t="e">
            <v>#N/A</v>
          </cell>
          <cell r="P245" t="e">
            <v>#N/A</v>
          </cell>
        </row>
        <row r="246">
          <cell r="A246">
            <v>230</v>
          </cell>
          <cell r="N246" t="e">
            <v>#N/A</v>
          </cell>
          <cell r="P246" t="e">
            <v>#N/A</v>
          </cell>
        </row>
        <row r="247">
          <cell r="A247">
            <v>231</v>
          </cell>
          <cell r="N247" t="e">
            <v>#N/A</v>
          </cell>
          <cell r="P247" t="e">
            <v>#N/A</v>
          </cell>
        </row>
        <row r="248">
          <cell r="A248">
            <v>232</v>
          </cell>
          <cell r="N248" t="e">
            <v>#N/A</v>
          </cell>
          <cell r="P248" t="e">
            <v>#N/A</v>
          </cell>
        </row>
        <row r="249">
          <cell r="A249">
            <v>233</v>
          </cell>
          <cell r="N249" t="e">
            <v>#N/A</v>
          </cell>
          <cell r="P249" t="e">
            <v>#N/A</v>
          </cell>
        </row>
        <row r="250">
          <cell r="A250">
            <v>234</v>
          </cell>
          <cell r="N250" t="e">
            <v>#N/A</v>
          </cell>
          <cell r="P250" t="e">
            <v>#N/A</v>
          </cell>
        </row>
        <row r="251">
          <cell r="A251">
            <v>235</v>
          </cell>
          <cell r="N251" t="e">
            <v>#N/A</v>
          </cell>
          <cell r="P251" t="e">
            <v>#N/A</v>
          </cell>
        </row>
        <row r="252">
          <cell r="A252">
            <v>236</v>
          </cell>
          <cell r="N252" t="e">
            <v>#N/A</v>
          </cell>
          <cell r="P252" t="e">
            <v>#N/A</v>
          </cell>
        </row>
        <row r="253">
          <cell r="A253">
            <v>237</v>
          </cell>
          <cell r="N253" t="e">
            <v>#N/A</v>
          </cell>
          <cell r="P253" t="e">
            <v>#N/A</v>
          </cell>
        </row>
        <row r="254">
          <cell r="A254">
            <v>238</v>
          </cell>
          <cell r="N254" t="e">
            <v>#N/A</v>
          </cell>
          <cell r="P254" t="e">
            <v>#N/A</v>
          </cell>
        </row>
        <row r="255">
          <cell r="A255">
            <v>239</v>
          </cell>
          <cell r="N255" t="e">
            <v>#N/A</v>
          </cell>
          <cell r="P255" t="e">
            <v>#N/A</v>
          </cell>
        </row>
        <row r="256">
          <cell r="A256">
            <v>240</v>
          </cell>
          <cell r="N256" t="e">
            <v>#N/A</v>
          </cell>
          <cell r="P256" t="e">
            <v>#N/A</v>
          </cell>
        </row>
        <row r="257">
          <cell r="B257" t="str">
            <v>DESAGUE CLOACAL Y PLUVIAL</v>
          </cell>
          <cell r="N257" t="e">
            <v>#N/A</v>
          </cell>
          <cell r="P257" t="e">
            <v>#N/A</v>
          </cell>
        </row>
        <row r="258">
          <cell r="A258">
            <v>241</v>
          </cell>
          <cell r="B258" t="str">
            <v>Caño para desagüe PVC 100mm</v>
          </cell>
          <cell r="C258" t="str">
            <v>m</v>
          </cell>
          <cell r="D258">
            <v>20000</v>
          </cell>
          <cell r="G258" t="str">
            <v>-</v>
          </cell>
          <cell r="H258" t="str">
            <v>Puesto en obra</v>
          </cell>
          <cell r="I258" t="str">
            <v>m</v>
          </cell>
          <cell r="J258">
            <v>20000</v>
          </cell>
          <cell r="L258">
            <v>20000</v>
          </cell>
          <cell r="N258">
            <v>0</v>
          </cell>
          <cell r="P258">
            <v>0</v>
          </cell>
        </row>
        <row r="259">
          <cell r="A259">
            <v>242</v>
          </cell>
          <cell r="B259" t="str">
            <v>Tapa de hormigón 40x40x5cm</v>
          </cell>
          <cell r="C259" t="str">
            <v>un</v>
          </cell>
          <cell r="D259">
            <v>12000</v>
          </cell>
          <cell r="G259" t="str">
            <v>-</v>
          </cell>
          <cell r="H259" t="str">
            <v>Puesto en obra</v>
          </cell>
          <cell r="I259" t="str">
            <v>un</v>
          </cell>
          <cell r="J259">
            <v>12000</v>
          </cell>
          <cell r="L259">
            <v>12000</v>
          </cell>
          <cell r="N259">
            <v>0</v>
          </cell>
          <cell r="P259">
            <v>0</v>
          </cell>
        </row>
        <row r="260">
          <cell r="A260">
            <v>243</v>
          </cell>
          <cell r="B260" t="str">
            <v>Tapa de hormigón 60x60x5cm</v>
          </cell>
          <cell r="C260" t="str">
            <v>un</v>
          </cell>
          <cell r="D260">
            <v>63000</v>
          </cell>
          <cell r="G260" t="str">
            <v>-</v>
          </cell>
          <cell r="H260" t="str">
            <v>Puesto en obra</v>
          </cell>
          <cell r="I260" t="str">
            <v>un</v>
          </cell>
          <cell r="J260">
            <v>63000</v>
          </cell>
          <cell r="L260">
            <v>63000</v>
          </cell>
          <cell r="N260">
            <v>0</v>
          </cell>
          <cell r="P260">
            <v>0</v>
          </cell>
        </row>
        <row r="261">
          <cell r="A261">
            <v>244</v>
          </cell>
          <cell r="B261" t="str">
            <v>Caño para desagüe PVC 75mm</v>
          </cell>
          <cell r="C261" t="str">
            <v>m</v>
          </cell>
          <cell r="D261">
            <v>15000</v>
          </cell>
          <cell r="G261" t="str">
            <v>-</v>
          </cell>
          <cell r="H261" t="str">
            <v>Puesto en obra</v>
          </cell>
          <cell r="I261" t="str">
            <v>m</v>
          </cell>
          <cell r="J261">
            <v>15000</v>
          </cell>
          <cell r="L261">
            <v>15000</v>
          </cell>
          <cell r="N261">
            <v>0</v>
          </cell>
          <cell r="P261">
            <v>0</v>
          </cell>
        </row>
        <row r="262">
          <cell r="A262">
            <v>245</v>
          </cell>
          <cell r="B262" t="str">
            <v>Accesorios para bajada pluvial</v>
          </cell>
          <cell r="C262" t="str">
            <v>m</v>
          </cell>
          <cell r="D262">
            <v>3500</v>
          </cell>
          <cell r="G262" t="str">
            <v>-</v>
          </cell>
          <cell r="H262" t="str">
            <v>Puesto en obra</v>
          </cell>
          <cell r="I262" t="str">
            <v>m</v>
          </cell>
          <cell r="J262">
            <v>3500</v>
          </cell>
          <cell r="L262">
            <v>3500</v>
          </cell>
          <cell r="N262">
            <v>0</v>
          </cell>
          <cell r="P262">
            <v>0</v>
          </cell>
        </row>
        <row r="263">
          <cell r="A263">
            <v>246</v>
          </cell>
          <cell r="N263" t="e">
            <v>#N/A</v>
          </cell>
          <cell r="P263" t="e">
            <v>#N/A</v>
          </cell>
        </row>
        <row r="264">
          <cell r="A264">
            <v>247</v>
          </cell>
          <cell r="N264" t="e">
            <v>#N/A</v>
          </cell>
          <cell r="P264" t="e">
            <v>#N/A</v>
          </cell>
        </row>
        <row r="265">
          <cell r="A265">
            <v>248</v>
          </cell>
          <cell r="N265" t="e">
            <v>#N/A</v>
          </cell>
          <cell r="P265" t="e">
            <v>#N/A</v>
          </cell>
        </row>
        <row r="266">
          <cell r="A266">
            <v>249</v>
          </cell>
          <cell r="N266" t="e">
            <v>#N/A</v>
          </cell>
          <cell r="P266" t="e">
            <v>#N/A</v>
          </cell>
        </row>
        <row r="267">
          <cell r="A267">
            <v>250</v>
          </cell>
          <cell r="N267" t="e">
            <v>#N/A</v>
          </cell>
          <cell r="P267" t="e">
            <v>#N/A</v>
          </cell>
        </row>
        <row r="268">
          <cell r="A268">
            <v>251</v>
          </cell>
          <cell r="N268" t="e">
            <v>#N/A</v>
          </cell>
          <cell r="P268" t="e">
            <v>#N/A</v>
          </cell>
        </row>
        <row r="269">
          <cell r="A269">
            <v>252</v>
          </cell>
          <cell r="N269" t="e">
            <v>#N/A</v>
          </cell>
          <cell r="P269" t="e">
            <v>#N/A</v>
          </cell>
        </row>
        <row r="270">
          <cell r="A270">
            <v>253</v>
          </cell>
          <cell r="N270" t="e">
            <v>#N/A</v>
          </cell>
          <cell r="P270" t="e">
            <v>#N/A</v>
          </cell>
        </row>
        <row r="271">
          <cell r="A271">
            <v>254</v>
          </cell>
          <cell r="N271" t="e">
            <v>#N/A</v>
          </cell>
          <cell r="P271" t="e">
            <v>#N/A</v>
          </cell>
        </row>
        <row r="272">
          <cell r="A272">
            <v>255</v>
          </cell>
          <cell r="N272" t="e">
            <v>#N/A</v>
          </cell>
          <cell r="P272" t="e">
            <v>#N/A</v>
          </cell>
        </row>
        <row r="273">
          <cell r="A273">
            <v>256</v>
          </cell>
          <cell r="N273" t="e">
            <v>#N/A</v>
          </cell>
          <cell r="P273" t="e">
            <v>#N/A</v>
          </cell>
        </row>
        <row r="274">
          <cell r="A274">
            <v>257</v>
          </cell>
          <cell r="N274" t="e">
            <v>#N/A</v>
          </cell>
          <cell r="P274" t="e">
            <v>#N/A</v>
          </cell>
        </row>
        <row r="275">
          <cell r="A275">
            <v>258</v>
          </cell>
          <cell r="N275" t="e">
            <v>#N/A</v>
          </cell>
          <cell r="P275" t="e">
            <v>#N/A</v>
          </cell>
        </row>
        <row r="276">
          <cell r="A276">
            <v>259</v>
          </cell>
          <cell r="N276" t="e">
            <v>#N/A</v>
          </cell>
          <cell r="P276" t="e">
            <v>#N/A</v>
          </cell>
        </row>
        <row r="277">
          <cell r="A277">
            <v>260</v>
          </cell>
          <cell r="N277" t="e">
            <v>#N/A</v>
          </cell>
          <cell r="P277" t="e">
            <v>#N/A</v>
          </cell>
        </row>
        <row r="278">
          <cell r="B278" t="str">
            <v>INSTALACIÓN ELECTRICA - INTERIOR</v>
          </cell>
          <cell r="N278" t="e">
            <v>#N/A</v>
          </cell>
          <cell r="P278" t="e">
            <v>#N/A</v>
          </cell>
        </row>
        <row r="279">
          <cell r="A279">
            <v>261</v>
          </cell>
          <cell r="B279" t="str">
            <v>Caja de llave</v>
          </cell>
          <cell r="C279" t="str">
            <v>un</v>
          </cell>
          <cell r="D279">
            <v>3000</v>
          </cell>
          <cell r="G279" t="str">
            <v>-</v>
          </cell>
          <cell r="H279" t="str">
            <v>Puesto en obra</v>
          </cell>
          <cell r="I279" t="str">
            <v>un</v>
          </cell>
          <cell r="J279">
            <v>3000</v>
          </cell>
          <cell r="L279">
            <v>3000</v>
          </cell>
          <cell r="N279">
            <v>0</v>
          </cell>
          <cell r="P279">
            <v>0</v>
          </cell>
        </row>
        <row r="280">
          <cell r="A280">
            <v>262</v>
          </cell>
          <cell r="B280" t="str">
            <v>Caja de conexión</v>
          </cell>
          <cell r="C280" t="str">
            <v>un</v>
          </cell>
          <cell r="D280">
            <v>2000</v>
          </cell>
          <cell r="G280" t="str">
            <v>-</v>
          </cell>
          <cell r="H280" t="str">
            <v>Puesto en obra</v>
          </cell>
          <cell r="I280" t="str">
            <v>un</v>
          </cell>
          <cell r="J280">
            <v>2000</v>
          </cell>
          <cell r="L280">
            <v>2000</v>
          </cell>
          <cell r="N280">
            <v>0</v>
          </cell>
          <cell r="P280">
            <v>0</v>
          </cell>
        </row>
        <row r="281">
          <cell r="A281">
            <v>263</v>
          </cell>
          <cell r="B281" t="str">
            <v>Caño corrugado</v>
          </cell>
          <cell r="C281" t="str">
            <v>m</v>
          </cell>
          <cell r="D281">
            <v>300</v>
          </cell>
          <cell r="G281" t="str">
            <v>-</v>
          </cell>
          <cell r="H281" t="str">
            <v>Puesto en obra</v>
          </cell>
          <cell r="I281" t="str">
            <v>m</v>
          </cell>
          <cell r="J281">
            <v>300</v>
          </cell>
          <cell r="L281">
            <v>300</v>
          </cell>
          <cell r="N281">
            <v>0</v>
          </cell>
          <cell r="P281">
            <v>0</v>
          </cell>
        </row>
        <row r="282">
          <cell r="A282">
            <v>264</v>
          </cell>
          <cell r="B282" t="str">
            <v>Cable de 2mm</v>
          </cell>
          <cell r="C282" t="str">
            <v>m</v>
          </cell>
          <cell r="D282">
            <v>2000</v>
          </cell>
          <cell r="G282" t="str">
            <v>-</v>
          </cell>
          <cell r="H282" t="str">
            <v>Puesto en obra</v>
          </cell>
          <cell r="I282" t="str">
            <v>m</v>
          </cell>
          <cell r="J282">
            <v>2000</v>
          </cell>
          <cell r="L282">
            <v>2000</v>
          </cell>
          <cell r="N282">
            <v>0</v>
          </cell>
          <cell r="P282">
            <v>0</v>
          </cell>
        </row>
        <row r="283">
          <cell r="A283">
            <v>265</v>
          </cell>
          <cell r="B283" t="str">
            <v>Llave unipolar + tapa</v>
          </cell>
          <cell r="C283" t="str">
            <v>un</v>
          </cell>
          <cell r="D283">
            <v>5000</v>
          </cell>
          <cell r="G283" t="str">
            <v>-</v>
          </cell>
          <cell r="H283" t="str">
            <v>Puesto en obra</v>
          </cell>
          <cell r="I283" t="str">
            <v>un</v>
          </cell>
          <cell r="J283">
            <v>5000</v>
          </cell>
          <cell r="L283">
            <v>5000</v>
          </cell>
          <cell r="N283">
            <v>0</v>
          </cell>
          <cell r="P283">
            <v>0</v>
          </cell>
        </row>
        <row r="284">
          <cell r="A284">
            <v>266</v>
          </cell>
          <cell r="B284" t="str">
            <v>Varios</v>
          </cell>
          <cell r="C284" t="str">
            <v>un</v>
          </cell>
          <cell r="D284">
            <v>6000</v>
          </cell>
          <cell r="G284" t="str">
            <v>-</v>
          </cell>
          <cell r="H284" t="str">
            <v>Puesto en obra</v>
          </cell>
          <cell r="I284" t="str">
            <v>un</v>
          </cell>
          <cell r="J284">
            <v>6000</v>
          </cell>
          <cell r="L284">
            <v>6000</v>
          </cell>
          <cell r="N284">
            <v>0</v>
          </cell>
          <cell r="P284">
            <v>0</v>
          </cell>
        </row>
        <row r="285">
          <cell r="A285">
            <v>267</v>
          </cell>
          <cell r="B285" t="str">
            <v>Cable para telefono</v>
          </cell>
          <cell r="C285" t="str">
            <v>m</v>
          </cell>
          <cell r="D285">
            <v>1200</v>
          </cell>
          <cell r="G285" t="str">
            <v>-</v>
          </cell>
          <cell r="H285" t="str">
            <v>Puesto en obra</v>
          </cell>
          <cell r="I285" t="str">
            <v>m</v>
          </cell>
          <cell r="J285">
            <v>1200</v>
          </cell>
          <cell r="L285">
            <v>1200</v>
          </cell>
          <cell r="N285">
            <v>0</v>
          </cell>
          <cell r="P285">
            <v>0</v>
          </cell>
        </row>
        <row r="286">
          <cell r="A286">
            <v>268</v>
          </cell>
          <cell r="B286" t="str">
            <v>Toma telefono + tapa</v>
          </cell>
          <cell r="C286" t="str">
            <v>un</v>
          </cell>
          <cell r="D286">
            <v>16000</v>
          </cell>
          <cell r="G286" t="str">
            <v>-</v>
          </cell>
          <cell r="H286" t="str">
            <v>Puesto en obra</v>
          </cell>
          <cell r="I286" t="str">
            <v>un</v>
          </cell>
          <cell r="J286">
            <v>16000</v>
          </cell>
          <cell r="L286">
            <v>16000</v>
          </cell>
          <cell r="N286">
            <v>0</v>
          </cell>
          <cell r="P286">
            <v>0</v>
          </cell>
        </row>
        <row r="287">
          <cell r="A287">
            <v>269</v>
          </cell>
          <cell r="B287" t="str">
            <v>Caja para llave TM unipolar</v>
          </cell>
          <cell r="C287" t="str">
            <v>un</v>
          </cell>
          <cell r="D287">
            <v>8500</v>
          </cell>
          <cell r="G287" t="str">
            <v>-</v>
          </cell>
          <cell r="H287" t="str">
            <v>Puesto en obra</v>
          </cell>
          <cell r="I287" t="str">
            <v>un</v>
          </cell>
          <cell r="J287">
            <v>8500</v>
          </cell>
          <cell r="L287">
            <v>8500</v>
          </cell>
          <cell r="N287">
            <v>0</v>
          </cell>
          <cell r="P287">
            <v>0</v>
          </cell>
        </row>
        <row r="288">
          <cell r="A288">
            <v>270</v>
          </cell>
          <cell r="B288" t="str">
            <v>Llave 25 A</v>
          </cell>
          <cell r="C288" t="str">
            <v>un</v>
          </cell>
          <cell r="D288">
            <v>15000</v>
          </cell>
          <cell r="G288" t="str">
            <v>-</v>
          </cell>
          <cell r="H288" t="str">
            <v>Puesto en obra</v>
          </cell>
          <cell r="I288" t="str">
            <v>un</v>
          </cell>
          <cell r="J288">
            <v>15000</v>
          </cell>
          <cell r="L288">
            <v>15000</v>
          </cell>
          <cell r="N288">
            <v>0</v>
          </cell>
          <cell r="P288">
            <v>0</v>
          </cell>
        </row>
        <row r="289">
          <cell r="A289">
            <v>271</v>
          </cell>
          <cell r="B289" t="str">
            <v>Jabalina de 2,50 m</v>
          </cell>
          <cell r="C289" t="str">
            <v>un</v>
          </cell>
          <cell r="D289">
            <v>32000</v>
          </cell>
          <cell r="G289" t="str">
            <v>-</v>
          </cell>
          <cell r="H289" t="str">
            <v>Puesto en obra</v>
          </cell>
          <cell r="I289" t="str">
            <v>un</v>
          </cell>
          <cell r="J289">
            <v>32000</v>
          </cell>
          <cell r="L289">
            <v>32000</v>
          </cell>
          <cell r="N289">
            <v>0</v>
          </cell>
          <cell r="P289">
            <v>0</v>
          </cell>
        </row>
        <row r="290">
          <cell r="A290">
            <v>272</v>
          </cell>
          <cell r="B290" t="str">
            <v>Cable de 4mm</v>
          </cell>
          <cell r="C290" t="str">
            <v>m</v>
          </cell>
          <cell r="D290">
            <v>2000</v>
          </cell>
          <cell r="G290" t="str">
            <v>-</v>
          </cell>
          <cell r="H290" t="str">
            <v>Puesto en obra</v>
          </cell>
          <cell r="I290" t="str">
            <v>m</v>
          </cell>
          <cell r="J290">
            <v>2000</v>
          </cell>
          <cell r="L290">
            <v>2000</v>
          </cell>
          <cell r="N290">
            <v>0</v>
          </cell>
          <cell r="P290">
            <v>0</v>
          </cell>
        </row>
        <row r="291">
          <cell r="A291">
            <v>273</v>
          </cell>
          <cell r="B291" t="str">
            <v>Cartel - Salida de Emergencia</v>
          </cell>
          <cell r="C291" t="str">
            <v>un</v>
          </cell>
          <cell r="E291">
            <v>50</v>
          </cell>
          <cell r="G291" t="str">
            <v>-</v>
          </cell>
          <cell r="H291" t="str">
            <v>Puesto en obra</v>
          </cell>
          <cell r="I291" t="str">
            <v>un</v>
          </cell>
          <cell r="J291">
            <v>259500</v>
          </cell>
          <cell r="L291">
            <v>259500</v>
          </cell>
          <cell r="N291">
            <v>0</v>
          </cell>
          <cell r="P291">
            <v>0</v>
          </cell>
        </row>
        <row r="292">
          <cell r="A292">
            <v>274</v>
          </cell>
          <cell r="B292" t="str">
            <v>Panel Central de Control</v>
          </cell>
          <cell r="C292" t="str">
            <v>un</v>
          </cell>
          <cell r="E292">
            <v>350</v>
          </cell>
          <cell r="G292" t="str">
            <v>-</v>
          </cell>
          <cell r="H292" t="str">
            <v>Puesto en obra</v>
          </cell>
          <cell r="I292" t="str">
            <v>un</v>
          </cell>
          <cell r="J292">
            <v>1816500</v>
          </cell>
          <cell r="L292">
            <v>1816500</v>
          </cell>
          <cell r="N292">
            <v>0</v>
          </cell>
          <cell r="P292">
            <v>0</v>
          </cell>
        </row>
        <row r="293">
          <cell r="A293">
            <v>275</v>
          </cell>
          <cell r="B293" t="str">
            <v>Detector de Humo-calor</v>
          </cell>
          <cell r="C293" t="str">
            <v>un</v>
          </cell>
          <cell r="E293">
            <v>65</v>
          </cell>
          <cell r="G293" t="str">
            <v>-</v>
          </cell>
          <cell r="H293" t="str">
            <v>Puesto en obra</v>
          </cell>
          <cell r="I293" t="str">
            <v>un</v>
          </cell>
          <cell r="J293">
            <v>337350</v>
          </cell>
          <cell r="L293">
            <v>337350</v>
          </cell>
          <cell r="N293">
            <v>0</v>
          </cell>
          <cell r="P293">
            <v>0</v>
          </cell>
        </row>
        <row r="294">
          <cell r="A294">
            <v>276</v>
          </cell>
          <cell r="B294" t="str">
            <v>Detector Termovelocimétrico</v>
          </cell>
          <cell r="C294" t="str">
            <v>un</v>
          </cell>
          <cell r="E294">
            <v>25</v>
          </cell>
          <cell r="G294" t="str">
            <v>-</v>
          </cell>
          <cell r="H294" t="str">
            <v>Puesto en obra</v>
          </cell>
          <cell r="I294" t="str">
            <v>un</v>
          </cell>
          <cell r="J294">
            <v>129750</v>
          </cell>
          <cell r="L294">
            <v>129750</v>
          </cell>
          <cell r="N294">
            <v>0</v>
          </cell>
          <cell r="P294">
            <v>0</v>
          </cell>
        </row>
        <row r="295">
          <cell r="A295">
            <v>277</v>
          </cell>
          <cell r="B295" t="str">
            <v>Materaiales varios - Instalación</v>
          </cell>
          <cell r="C295" t="str">
            <v>Gl</v>
          </cell>
          <cell r="D295">
            <v>1500000</v>
          </cell>
          <cell r="G295" t="str">
            <v>-</v>
          </cell>
          <cell r="H295" t="str">
            <v>Puesto en obra</v>
          </cell>
          <cell r="I295" t="str">
            <v>Gl</v>
          </cell>
          <cell r="J295">
            <v>1500000</v>
          </cell>
          <cell r="L295">
            <v>1500000</v>
          </cell>
          <cell r="N295">
            <v>0</v>
          </cell>
          <cell r="P295">
            <v>0</v>
          </cell>
        </row>
        <row r="296">
          <cell r="A296">
            <v>278</v>
          </cell>
          <cell r="B296" t="str">
            <v>Ducto antillama de 1"</v>
          </cell>
          <cell r="C296" t="str">
            <v>m</v>
          </cell>
          <cell r="D296">
            <v>1700</v>
          </cell>
          <cell r="G296" t="str">
            <v>-</v>
          </cell>
          <cell r="H296" t="str">
            <v>Puesto en obra</v>
          </cell>
          <cell r="I296" t="str">
            <v>m</v>
          </cell>
          <cell r="J296">
            <v>1700</v>
          </cell>
          <cell r="L296">
            <v>1700</v>
          </cell>
          <cell r="N296">
            <v>0</v>
          </cell>
          <cell r="P296">
            <v>0</v>
          </cell>
        </row>
        <row r="297">
          <cell r="A297">
            <v>279</v>
          </cell>
          <cell r="B297" t="str">
            <v>Ducto antillama de 3/4"</v>
          </cell>
          <cell r="C297" t="str">
            <v>m</v>
          </cell>
          <cell r="D297">
            <v>1000</v>
          </cell>
          <cell r="G297" t="str">
            <v>-</v>
          </cell>
          <cell r="H297" t="str">
            <v>Puesto en obra</v>
          </cell>
          <cell r="I297" t="str">
            <v>m</v>
          </cell>
          <cell r="J297">
            <v>1000</v>
          </cell>
          <cell r="L297">
            <v>1000</v>
          </cell>
          <cell r="N297">
            <v>0</v>
          </cell>
          <cell r="P297">
            <v>0</v>
          </cell>
        </row>
        <row r="298">
          <cell r="A298">
            <v>280</v>
          </cell>
          <cell r="B298" t="str">
            <v>Accionador manual de incendio</v>
          </cell>
          <cell r="C298" t="str">
            <v>un</v>
          </cell>
          <cell r="D298">
            <v>325000</v>
          </cell>
          <cell r="G298" t="str">
            <v>-</v>
          </cell>
          <cell r="H298" t="str">
            <v>Puesto en obra</v>
          </cell>
          <cell r="I298" t="str">
            <v>un</v>
          </cell>
          <cell r="J298">
            <v>325000</v>
          </cell>
          <cell r="L298">
            <v>325000</v>
          </cell>
          <cell r="N298">
            <v>0</v>
          </cell>
          <cell r="P298">
            <v>0</v>
          </cell>
        </row>
        <row r="299">
          <cell r="A299">
            <v>281</v>
          </cell>
          <cell r="B299" t="str">
            <v>Alarma audiovisual de pared</v>
          </cell>
          <cell r="C299" t="str">
            <v>un</v>
          </cell>
          <cell r="D299">
            <v>550000</v>
          </cell>
          <cell r="G299" t="str">
            <v>-</v>
          </cell>
          <cell r="H299" t="str">
            <v>Puesto en obra</v>
          </cell>
          <cell r="I299" t="str">
            <v>un</v>
          </cell>
          <cell r="J299">
            <v>550000</v>
          </cell>
          <cell r="L299">
            <v>550000</v>
          </cell>
          <cell r="N299">
            <v>0</v>
          </cell>
          <cell r="P299">
            <v>0</v>
          </cell>
        </row>
        <row r="300">
          <cell r="A300">
            <v>282</v>
          </cell>
          <cell r="B300" t="str">
            <v>Batería 12V 7 A</v>
          </cell>
          <cell r="C300" t="str">
            <v>un</v>
          </cell>
          <cell r="D300">
            <v>165000</v>
          </cell>
          <cell r="G300" t="str">
            <v>-</v>
          </cell>
          <cell r="H300" t="str">
            <v>Puesto en obra</v>
          </cell>
          <cell r="I300" t="str">
            <v>un</v>
          </cell>
          <cell r="J300">
            <v>165000</v>
          </cell>
          <cell r="L300">
            <v>165000</v>
          </cell>
          <cell r="N300">
            <v>0</v>
          </cell>
          <cell r="P300">
            <v>0</v>
          </cell>
        </row>
        <row r="301">
          <cell r="A301">
            <v>283</v>
          </cell>
          <cell r="B301" t="str">
            <v>Sirena interior 15Watt</v>
          </cell>
          <cell r="C301" t="str">
            <v>un</v>
          </cell>
          <cell r="D301">
            <v>165000</v>
          </cell>
          <cell r="G301" t="str">
            <v>-</v>
          </cell>
          <cell r="H301" t="str">
            <v>Puesto en obra</v>
          </cell>
          <cell r="I301" t="str">
            <v>un</v>
          </cell>
          <cell r="J301">
            <v>165000</v>
          </cell>
          <cell r="L301">
            <v>165000</v>
          </cell>
          <cell r="N301">
            <v>0</v>
          </cell>
          <cell r="P301">
            <v>0</v>
          </cell>
        </row>
        <row r="302">
          <cell r="A302">
            <v>284</v>
          </cell>
          <cell r="B302" t="str">
            <v>Sirena exterior 22Watt c/tamper</v>
          </cell>
          <cell r="C302" t="str">
            <v>un</v>
          </cell>
          <cell r="D302">
            <v>189000</v>
          </cell>
          <cell r="G302" t="str">
            <v>-</v>
          </cell>
          <cell r="H302" t="str">
            <v>Puesto en obra</v>
          </cell>
          <cell r="I302" t="str">
            <v>un</v>
          </cell>
          <cell r="J302">
            <v>189000</v>
          </cell>
          <cell r="L302">
            <v>189000</v>
          </cell>
          <cell r="N302">
            <v>0</v>
          </cell>
          <cell r="P302">
            <v>0</v>
          </cell>
        </row>
        <row r="303">
          <cell r="A303">
            <v>285</v>
          </cell>
          <cell r="B303" t="str">
            <v>Pulsador de Emergencia cableado</v>
          </cell>
          <cell r="C303" t="str">
            <v>un</v>
          </cell>
          <cell r="D303">
            <v>115000</v>
          </cell>
          <cell r="G303" t="str">
            <v>-</v>
          </cell>
          <cell r="H303" t="str">
            <v>Puesto en obra</v>
          </cell>
          <cell r="I303" t="str">
            <v>un</v>
          </cell>
          <cell r="J303">
            <v>115000</v>
          </cell>
          <cell r="L303">
            <v>115000</v>
          </cell>
          <cell r="N303">
            <v>0</v>
          </cell>
          <cell r="P303">
            <v>0</v>
          </cell>
        </row>
        <row r="304">
          <cell r="A304">
            <v>286</v>
          </cell>
          <cell r="B304" t="str">
            <v>Kit fuente para alarma contra robo e incendio 12V-4A</v>
          </cell>
          <cell r="C304" t="str">
            <v>un</v>
          </cell>
          <cell r="D304">
            <v>1150000</v>
          </cell>
          <cell r="G304" t="str">
            <v>-</v>
          </cell>
          <cell r="H304" t="str">
            <v>Puesto en obra</v>
          </cell>
          <cell r="I304" t="str">
            <v>un</v>
          </cell>
          <cell r="J304">
            <v>1150000</v>
          </cell>
          <cell r="L304">
            <v>1150000</v>
          </cell>
          <cell r="N304">
            <v>0</v>
          </cell>
          <cell r="P304">
            <v>0</v>
          </cell>
        </row>
        <row r="305">
          <cell r="A305">
            <v>287</v>
          </cell>
          <cell r="B305" t="str">
            <v>Expansor universal de 8 zonas</v>
          </cell>
          <cell r="C305" t="str">
            <v>un</v>
          </cell>
          <cell r="D305">
            <v>465000</v>
          </cell>
          <cell r="G305" t="str">
            <v>-</v>
          </cell>
          <cell r="H305" t="str">
            <v>Puesto en obra</v>
          </cell>
          <cell r="I305" t="str">
            <v>un</v>
          </cell>
          <cell r="J305">
            <v>465000</v>
          </cell>
          <cell r="L305">
            <v>465000</v>
          </cell>
          <cell r="N305">
            <v>0</v>
          </cell>
          <cell r="P305">
            <v>0</v>
          </cell>
        </row>
        <row r="306">
          <cell r="A306">
            <v>288</v>
          </cell>
          <cell r="B306" t="str">
            <v>Reflector halogeno</v>
          </cell>
          <cell r="C306" t="str">
            <v>un</v>
          </cell>
          <cell r="D306">
            <v>25000</v>
          </cell>
          <cell r="G306" t="str">
            <v>-</v>
          </cell>
          <cell r="H306" t="str">
            <v>Puesto en obra</v>
          </cell>
          <cell r="I306" t="str">
            <v>un</v>
          </cell>
          <cell r="J306">
            <v>25000</v>
          </cell>
          <cell r="L306">
            <v>25000</v>
          </cell>
          <cell r="N306">
            <v>0</v>
          </cell>
          <cell r="P306">
            <v>0</v>
          </cell>
        </row>
        <row r="307">
          <cell r="A307">
            <v>289</v>
          </cell>
          <cell r="B307" t="str">
            <v>Lámpara halogena 500W</v>
          </cell>
          <cell r="C307" t="str">
            <v>un</v>
          </cell>
          <cell r="D307">
            <v>10000</v>
          </cell>
          <cell r="G307" t="str">
            <v>-</v>
          </cell>
          <cell r="H307" t="str">
            <v>Puesto en obra</v>
          </cell>
          <cell r="I307" t="str">
            <v>un</v>
          </cell>
          <cell r="J307">
            <v>10000</v>
          </cell>
          <cell r="L307">
            <v>10000</v>
          </cell>
          <cell r="N307">
            <v>0</v>
          </cell>
          <cell r="P307">
            <v>0</v>
          </cell>
        </row>
        <row r="308">
          <cell r="A308">
            <v>290</v>
          </cell>
          <cell r="B308" t="str">
            <v>Lámpara halogena 1000W</v>
          </cell>
          <cell r="C308" t="str">
            <v>un</v>
          </cell>
          <cell r="D308">
            <v>25000</v>
          </cell>
          <cell r="G308" t="str">
            <v>-</v>
          </cell>
          <cell r="H308" t="str">
            <v>Puesto en obra</v>
          </cell>
          <cell r="I308" t="str">
            <v>un</v>
          </cell>
          <cell r="J308">
            <v>25000</v>
          </cell>
          <cell r="L308">
            <v>25000</v>
          </cell>
          <cell r="N308">
            <v>0</v>
          </cell>
          <cell r="P308">
            <v>0</v>
          </cell>
        </row>
        <row r="309">
          <cell r="A309">
            <v>291</v>
          </cell>
          <cell r="B309" t="str">
            <v>Spot de embutir</v>
          </cell>
          <cell r="C309" t="str">
            <v>un</v>
          </cell>
          <cell r="D309">
            <v>38000</v>
          </cell>
          <cell r="G309" t="str">
            <v>-</v>
          </cell>
          <cell r="H309" t="str">
            <v>Puesto en obra</v>
          </cell>
          <cell r="I309" t="str">
            <v>un</v>
          </cell>
          <cell r="J309">
            <v>38000</v>
          </cell>
          <cell r="L309">
            <v>38000</v>
          </cell>
          <cell r="N309">
            <v>0</v>
          </cell>
          <cell r="P309">
            <v>0</v>
          </cell>
        </row>
        <row r="310">
          <cell r="A310">
            <v>292</v>
          </cell>
          <cell r="B310" t="str">
            <v>Lámpara de 60W incandescente</v>
          </cell>
          <cell r="C310" t="str">
            <v>un</v>
          </cell>
          <cell r="D310">
            <v>2500</v>
          </cell>
          <cell r="G310" t="str">
            <v>-</v>
          </cell>
          <cell r="H310" t="str">
            <v>Puesto en obra</v>
          </cell>
          <cell r="I310" t="str">
            <v>un</v>
          </cell>
          <cell r="J310">
            <v>2500</v>
          </cell>
          <cell r="L310">
            <v>2500</v>
          </cell>
          <cell r="N310">
            <v>0</v>
          </cell>
          <cell r="P310">
            <v>0</v>
          </cell>
        </row>
        <row r="311">
          <cell r="A311">
            <v>293</v>
          </cell>
          <cell r="B311" t="str">
            <v>Chapa comercial 1x40W</v>
          </cell>
          <cell r="C311" t="str">
            <v>un</v>
          </cell>
          <cell r="D311">
            <v>5000</v>
          </cell>
          <cell r="G311" t="str">
            <v>-</v>
          </cell>
          <cell r="H311" t="str">
            <v>Puesto en obra</v>
          </cell>
          <cell r="I311" t="str">
            <v>un</v>
          </cell>
          <cell r="J311">
            <v>5000</v>
          </cell>
          <cell r="L311">
            <v>5000</v>
          </cell>
          <cell r="N311">
            <v>0</v>
          </cell>
          <cell r="P311">
            <v>0</v>
          </cell>
        </row>
        <row r="312">
          <cell r="A312">
            <v>294</v>
          </cell>
          <cell r="B312" t="str">
            <v>Chapa comercial 2x40W</v>
          </cell>
          <cell r="C312" t="str">
            <v>un</v>
          </cell>
          <cell r="D312">
            <v>9000</v>
          </cell>
          <cell r="G312" t="str">
            <v>-</v>
          </cell>
          <cell r="H312" t="str">
            <v>Puesto en obra</v>
          </cell>
          <cell r="I312" t="str">
            <v>un</v>
          </cell>
          <cell r="J312">
            <v>9000</v>
          </cell>
          <cell r="L312">
            <v>9000</v>
          </cell>
          <cell r="N312">
            <v>0</v>
          </cell>
          <cell r="P312">
            <v>0</v>
          </cell>
        </row>
        <row r="313">
          <cell r="A313">
            <v>295</v>
          </cell>
          <cell r="B313" t="str">
            <v>Arrancador S10</v>
          </cell>
          <cell r="C313" t="str">
            <v>un</v>
          </cell>
          <cell r="D313">
            <v>1200</v>
          </cell>
          <cell r="G313" t="str">
            <v>-</v>
          </cell>
          <cell r="H313" t="str">
            <v>Puesto en obra</v>
          </cell>
          <cell r="I313" t="str">
            <v>un</v>
          </cell>
          <cell r="J313">
            <v>1200</v>
          </cell>
          <cell r="L313">
            <v>1200</v>
          </cell>
          <cell r="N313">
            <v>0</v>
          </cell>
          <cell r="P313">
            <v>0</v>
          </cell>
        </row>
        <row r="314">
          <cell r="A314">
            <v>296</v>
          </cell>
          <cell r="B314" t="str">
            <v>Zócalo compacta fija</v>
          </cell>
          <cell r="C314" t="str">
            <v>un</v>
          </cell>
          <cell r="D314">
            <v>1800</v>
          </cell>
          <cell r="G314" t="str">
            <v>-</v>
          </cell>
          <cell r="H314" t="str">
            <v>Puesto en obra</v>
          </cell>
          <cell r="I314" t="str">
            <v>un</v>
          </cell>
          <cell r="J314">
            <v>1800</v>
          </cell>
          <cell r="L314">
            <v>1800</v>
          </cell>
          <cell r="N314">
            <v>0</v>
          </cell>
          <cell r="P314">
            <v>0</v>
          </cell>
        </row>
        <row r="315">
          <cell r="A315">
            <v>297</v>
          </cell>
          <cell r="B315" t="str">
            <v>Tubo 40W</v>
          </cell>
          <cell r="C315" t="str">
            <v>un</v>
          </cell>
          <cell r="D315">
            <v>4400</v>
          </cell>
          <cell r="G315" t="str">
            <v>-</v>
          </cell>
          <cell r="H315" t="str">
            <v>Puesto en obra</v>
          </cell>
          <cell r="I315" t="str">
            <v>un</v>
          </cell>
          <cell r="J315">
            <v>4400</v>
          </cell>
          <cell r="L315">
            <v>4400</v>
          </cell>
          <cell r="N315">
            <v>0</v>
          </cell>
          <cell r="P315">
            <v>0</v>
          </cell>
        </row>
        <row r="316">
          <cell r="A316">
            <v>298</v>
          </cell>
          <cell r="B316" t="str">
            <v>Reactancia 40W</v>
          </cell>
          <cell r="C316" t="str">
            <v>un</v>
          </cell>
          <cell r="D316">
            <v>9500</v>
          </cell>
          <cell r="G316" t="str">
            <v>-</v>
          </cell>
          <cell r="H316" t="str">
            <v>Puesto en obra</v>
          </cell>
          <cell r="I316" t="str">
            <v>un</v>
          </cell>
          <cell r="J316">
            <v>9500</v>
          </cell>
          <cell r="L316">
            <v>9500</v>
          </cell>
          <cell r="N316">
            <v>0</v>
          </cell>
          <cell r="P316">
            <v>0</v>
          </cell>
        </row>
        <row r="317">
          <cell r="A317">
            <v>299</v>
          </cell>
          <cell r="B317" t="str">
            <v>Cable cordón 2x0,36mm2</v>
          </cell>
          <cell r="C317" t="str">
            <v>m</v>
          </cell>
          <cell r="D317">
            <v>290</v>
          </cell>
          <cell r="G317" t="str">
            <v>-</v>
          </cell>
          <cell r="H317" t="str">
            <v>Puesto en obra</v>
          </cell>
          <cell r="I317" t="str">
            <v>m</v>
          </cell>
          <cell r="J317">
            <v>290</v>
          </cell>
          <cell r="L317">
            <v>290</v>
          </cell>
          <cell r="N317">
            <v>0</v>
          </cell>
          <cell r="P317">
            <v>0</v>
          </cell>
        </row>
        <row r="318">
          <cell r="A318">
            <v>300</v>
          </cell>
          <cell r="B318" t="str">
            <v>Ventilador de techo - 7 velocidades</v>
          </cell>
          <cell r="C318" t="str">
            <v>un</v>
          </cell>
          <cell r="D318">
            <v>265000</v>
          </cell>
          <cell r="G318" t="str">
            <v>-</v>
          </cell>
          <cell r="H318" t="str">
            <v>Puesto en obra</v>
          </cell>
          <cell r="I318" t="str">
            <v>un</v>
          </cell>
          <cell r="J318">
            <v>265000</v>
          </cell>
          <cell r="L318">
            <v>265000</v>
          </cell>
          <cell r="N318">
            <v>0</v>
          </cell>
          <cell r="P318">
            <v>0</v>
          </cell>
        </row>
        <row r="319">
          <cell r="A319">
            <v>301</v>
          </cell>
          <cell r="B319" t="str">
            <v>Totuguita redonda</v>
          </cell>
          <cell r="C319" t="str">
            <v>un</v>
          </cell>
          <cell r="D319">
            <v>35000</v>
          </cell>
          <cell r="G319" t="str">
            <v>-</v>
          </cell>
          <cell r="H319" t="str">
            <v>Puesto en obra</v>
          </cell>
          <cell r="I319" t="str">
            <v>un</v>
          </cell>
          <cell r="J319">
            <v>35000</v>
          </cell>
          <cell r="L319">
            <v>35000</v>
          </cell>
          <cell r="N319">
            <v>0</v>
          </cell>
          <cell r="P319">
            <v>0</v>
          </cell>
        </row>
        <row r="320">
          <cell r="A320">
            <v>302</v>
          </cell>
          <cell r="B320" t="str">
            <v>Foco bajo consumo</v>
          </cell>
          <cell r="C320" t="str">
            <v>un</v>
          </cell>
          <cell r="D320">
            <v>14500</v>
          </cell>
          <cell r="G320" t="str">
            <v>-</v>
          </cell>
          <cell r="H320" t="str">
            <v>Puesto en obra</v>
          </cell>
          <cell r="I320" t="str">
            <v>un</v>
          </cell>
          <cell r="J320">
            <v>14500</v>
          </cell>
          <cell r="L320">
            <v>14500</v>
          </cell>
          <cell r="N320">
            <v>0</v>
          </cell>
          <cell r="P320">
            <v>0</v>
          </cell>
        </row>
        <row r="321">
          <cell r="A321">
            <v>303</v>
          </cell>
          <cell r="B321" t="str">
            <v>Toma para datos</v>
          </cell>
          <cell r="C321" t="str">
            <v>un</v>
          </cell>
          <cell r="D321">
            <v>16000</v>
          </cell>
          <cell r="G321" t="str">
            <v>-</v>
          </cell>
          <cell r="H321" t="str">
            <v>Puesto en obra</v>
          </cell>
          <cell r="I321" t="str">
            <v>un</v>
          </cell>
          <cell r="J321">
            <v>16000</v>
          </cell>
          <cell r="L321">
            <v>16000</v>
          </cell>
          <cell r="N321">
            <v>0</v>
          </cell>
          <cell r="P321">
            <v>0</v>
          </cell>
        </row>
        <row r="322">
          <cell r="A322">
            <v>304</v>
          </cell>
          <cell r="B322" t="str">
            <v>Conductor UTP</v>
          </cell>
          <cell r="C322" t="str">
            <v>un</v>
          </cell>
          <cell r="D322">
            <v>1700</v>
          </cell>
          <cell r="G322" t="str">
            <v>-</v>
          </cell>
          <cell r="H322" t="str">
            <v>Puesto en obra</v>
          </cell>
          <cell r="I322" t="str">
            <v>un</v>
          </cell>
          <cell r="J322">
            <v>1700</v>
          </cell>
          <cell r="L322">
            <v>1700</v>
          </cell>
          <cell r="N322">
            <v>0</v>
          </cell>
          <cell r="P322">
            <v>0</v>
          </cell>
        </row>
        <row r="323">
          <cell r="A323">
            <v>305</v>
          </cell>
          <cell r="B323" t="str">
            <v>Caja conexión</v>
          </cell>
          <cell r="C323" t="str">
            <v>un</v>
          </cell>
          <cell r="D323">
            <v>1500</v>
          </cell>
          <cell r="G323" t="str">
            <v>-</v>
          </cell>
          <cell r="H323" t="str">
            <v>Puesto en obra</v>
          </cell>
          <cell r="I323" t="str">
            <v>un</v>
          </cell>
          <cell r="J323">
            <v>1500</v>
          </cell>
          <cell r="L323">
            <v>1500</v>
          </cell>
          <cell r="N323">
            <v>0</v>
          </cell>
          <cell r="P323">
            <v>0</v>
          </cell>
        </row>
        <row r="324">
          <cell r="A324">
            <v>306</v>
          </cell>
          <cell r="B324" t="str">
            <v>Tablero de metal con barras (para 32 llaves)</v>
          </cell>
          <cell r="C324" t="str">
            <v>un</v>
          </cell>
          <cell r="D324">
            <v>650000</v>
          </cell>
          <cell r="G324" t="str">
            <v>-</v>
          </cell>
          <cell r="H324" t="str">
            <v>Puesto en obra</v>
          </cell>
          <cell r="I324" t="str">
            <v>un</v>
          </cell>
          <cell r="J324">
            <v>650000</v>
          </cell>
          <cell r="L324">
            <v>650000</v>
          </cell>
          <cell r="N324">
            <v>0</v>
          </cell>
          <cell r="P324">
            <v>0</v>
          </cell>
        </row>
        <row r="325">
          <cell r="A325">
            <v>307</v>
          </cell>
          <cell r="B325" t="str">
            <v>Cable 3x70mm2 + 1x35mm2 NYY</v>
          </cell>
          <cell r="C325" t="str">
            <v>m</v>
          </cell>
          <cell r="D325">
            <v>220000</v>
          </cell>
          <cell r="G325" t="str">
            <v>-</v>
          </cell>
          <cell r="H325" t="str">
            <v>Puesto en obra</v>
          </cell>
          <cell r="I325" t="str">
            <v>m</v>
          </cell>
          <cell r="J325">
            <v>220000</v>
          </cell>
          <cell r="L325">
            <v>220000</v>
          </cell>
          <cell r="N325">
            <v>0</v>
          </cell>
          <cell r="P325">
            <v>0</v>
          </cell>
        </row>
        <row r="326">
          <cell r="A326">
            <v>308</v>
          </cell>
          <cell r="B326" t="str">
            <v>Caño liso de 2</v>
          </cell>
          <cell r="C326" t="str">
            <v>m</v>
          </cell>
          <cell r="D326">
            <v>3950</v>
          </cell>
          <cell r="G326" t="str">
            <v>-</v>
          </cell>
          <cell r="H326" t="str">
            <v>Puesto en obra</v>
          </cell>
          <cell r="I326" t="str">
            <v>m</v>
          </cell>
          <cell r="J326">
            <v>3950</v>
          </cell>
          <cell r="L326">
            <v>3950</v>
          </cell>
          <cell r="N326">
            <v>0</v>
          </cell>
          <cell r="P326">
            <v>0</v>
          </cell>
        </row>
        <row r="327">
          <cell r="A327">
            <v>309</v>
          </cell>
          <cell r="B327" t="str">
            <v>Llave Tm 1x16A</v>
          </cell>
          <cell r="C327" t="str">
            <v>un</v>
          </cell>
          <cell r="D327">
            <v>38500</v>
          </cell>
          <cell r="G327" t="str">
            <v>-</v>
          </cell>
          <cell r="H327" t="str">
            <v>Puesto en obra</v>
          </cell>
          <cell r="I327" t="str">
            <v>un</v>
          </cell>
          <cell r="J327">
            <v>38500</v>
          </cell>
          <cell r="L327">
            <v>38500</v>
          </cell>
          <cell r="N327">
            <v>0</v>
          </cell>
          <cell r="P327">
            <v>0</v>
          </cell>
        </row>
        <row r="328">
          <cell r="A328">
            <v>310</v>
          </cell>
          <cell r="B328" t="str">
            <v>Llave Tm 1x20A</v>
          </cell>
          <cell r="C328" t="str">
            <v>un</v>
          </cell>
          <cell r="D328">
            <v>38500</v>
          </cell>
          <cell r="G328" t="str">
            <v>-</v>
          </cell>
          <cell r="H328" t="str">
            <v>Puesto en obra</v>
          </cell>
          <cell r="I328" t="str">
            <v>un</v>
          </cell>
          <cell r="J328">
            <v>38500</v>
          </cell>
          <cell r="L328">
            <v>38500</v>
          </cell>
          <cell r="N328">
            <v>0</v>
          </cell>
          <cell r="P328">
            <v>0</v>
          </cell>
        </row>
        <row r="329">
          <cell r="A329">
            <v>311</v>
          </cell>
          <cell r="B329" t="str">
            <v>Llave Tm 3x20A</v>
          </cell>
          <cell r="C329" t="str">
            <v>un</v>
          </cell>
          <cell r="D329">
            <v>180000</v>
          </cell>
          <cell r="G329" t="str">
            <v>-</v>
          </cell>
          <cell r="H329" t="str">
            <v>Puesto en obra</v>
          </cell>
          <cell r="I329" t="str">
            <v>un</v>
          </cell>
          <cell r="J329">
            <v>180000</v>
          </cell>
          <cell r="L329">
            <v>180000</v>
          </cell>
          <cell r="N329">
            <v>0</v>
          </cell>
          <cell r="P329">
            <v>0</v>
          </cell>
        </row>
        <row r="330">
          <cell r="A330">
            <v>312</v>
          </cell>
          <cell r="B330" t="str">
            <v>Llave Tm 3x70A</v>
          </cell>
          <cell r="C330" t="str">
            <v>un</v>
          </cell>
          <cell r="D330">
            <v>750000</v>
          </cell>
          <cell r="G330" t="str">
            <v>-</v>
          </cell>
          <cell r="H330" t="str">
            <v>Puesto en obra</v>
          </cell>
          <cell r="I330" t="str">
            <v>un</v>
          </cell>
          <cell r="J330">
            <v>750000</v>
          </cell>
          <cell r="L330">
            <v>750000</v>
          </cell>
          <cell r="N330">
            <v>0</v>
          </cell>
          <cell r="P330">
            <v>0</v>
          </cell>
        </row>
        <row r="331">
          <cell r="A331">
            <v>313</v>
          </cell>
          <cell r="B331" t="str">
            <v>Llave TM 3x125A</v>
          </cell>
          <cell r="C331" t="str">
            <v>un</v>
          </cell>
          <cell r="D331">
            <v>950000</v>
          </cell>
          <cell r="G331" t="str">
            <v>-</v>
          </cell>
          <cell r="H331" t="str">
            <v>Puesto en obra</v>
          </cell>
          <cell r="I331" t="str">
            <v>un</v>
          </cell>
          <cell r="J331">
            <v>950000</v>
          </cell>
          <cell r="L331">
            <v>950000</v>
          </cell>
          <cell r="N331">
            <v>0</v>
          </cell>
          <cell r="P331">
            <v>0</v>
          </cell>
        </row>
        <row r="332">
          <cell r="A332">
            <v>314</v>
          </cell>
          <cell r="B332" t="str">
            <v>Terminales</v>
          </cell>
          <cell r="C332" t="str">
            <v>un</v>
          </cell>
          <cell r="D332">
            <v>2000</v>
          </cell>
          <cell r="G332" t="str">
            <v>-</v>
          </cell>
          <cell r="H332" t="str">
            <v>Puesto en obra</v>
          </cell>
          <cell r="I332" t="str">
            <v>un</v>
          </cell>
          <cell r="J332">
            <v>2000</v>
          </cell>
          <cell r="L332">
            <v>2000</v>
          </cell>
          <cell r="N332">
            <v>0</v>
          </cell>
          <cell r="P332">
            <v>0</v>
          </cell>
        </row>
        <row r="333">
          <cell r="A333">
            <v>315</v>
          </cell>
          <cell r="B333" t="str">
            <v>AA tipo Split - 18000 BTU</v>
          </cell>
          <cell r="C333" t="str">
            <v>un</v>
          </cell>
          <cell r="E333">
            <v>650</v>
          </cell>
          <cell r="G333" t="str">
            <v>-</v>
          </cell>
          <cell r="H333" t="str">
            <v>Puesto en obra</v>
          </cell>
          <cell r="I333" t="str">
            <v>un</v>
          </cell>
          <cell r="J333">
            <v>3373500</v>
          </cell>
          <cell r="L333">
            <v>3373500</v>
          </cell>
          <cell r="N333">
            <v>0</v>
          </cell>
          <cell r="P333">
            <v>0</v>
          </cell>
        </row>
        <row r="334">
          <cell r="A334">
            <v>316</v>
          </cell>
          <cell r="B334" t="str">
            <v>AA tipo ventana - 18000 BTU</v>
          </cell>
          <cell r="C334" t="str">
            <v>un</v>
          </cell>
          <cell r="D334">
            <v>2800000</v>
          </cell>
          <cell r="G334" t="str">
            <v>-</v>
          </cell>
          <cell r="H334" t="str">
            <v>Puesto en obra</v>
          </cell>
          <cell r="I334" t="str">
            <v>un</v>
          </cell>
          <cell r="J334">
            <v>2800000</v>
          </cell>
          <cell r="L334">
            <v>2800000</v>
          </cell>
          <cell r="N334">
            <v>0</v>
          </cell>
          <cell r="P334">
            <v>0</v>
          </cell>
        </row>
        <row r="335">
          <cell r="A335">
            <v>317</v>
          </cell>
          <cell r="N335" t="e">
            <v>#N/A</v>
          </cell>
          <cell r="P335" t="e">
            <v>#N/A</v>
          </cell>
        </row>
        <row r="336">
          <cell r="A336">
            <v>318</v>
          </cell>
          <cell r="N336" t="e">
            <v>#N/A</v>
          </cell>
          <cell r="P336" t="e">
            <v>#N/A</v>
          </cell>
        </row>
        <row r="337">
          <cell r="A337">
            <v>319</v>
          </cell>
          <cell r="N337" t="e">
            <v>#N/A</v>
          </cell>
          <cell r="P337" t="e">
            <v>#N/A</v>
          </cell>
        </row>
        <row r="338">
          <cell r="A338">
            <v>320</v>
          </cell>
          <cell r="N338" t="e">
            <v>#N/A</v>
          </cell>
          <cell r="P338" t="e">
            <v>#N/A</v>
          </cell>
        </row>
        <row r="339">
          <cell r="A339">
            <v>321</v>
          </cell>
          <cell r="N339" t="e">
            <v>#N/A</v>
          </cell>
          <cell r="P339" t="e">
            <v>#N/A</v>
          </cell>
        </row>
        <row r="340">
          <cell r="A340">
            <v>322</v>
          </cell>
          <cell r="N340" t="e">
            <v>#N/A</v>
          </cell>
          <cell r="P340" t="e">
            <v>#N/A</v>
          </cell>
        </row>
        <row r="341">
          <cell r="A341">
            <v>323</v>
          </cell>
          <cell r="N341" t="e">
            <v>#N/A</v>
          </cell>
          <cell r="P341" t="e">
            <v>#N/A</v>
          </cell>
        </row>
        <row r="342">
          <cell r="A342">
            <v>324</v>
          </cell>
          <cell r="N342" t="e">
            <v>#N/A</v>
          </cell>
          <cell r="P342" t="e">
            <v>#N/A</v>
          </cell>
        </row>
        <row r="343">
          <cell r="A343">
            <v>325</v>
          </cell>
          <cell r="N343" t="e">
            <v>#N/A</v>
          </cell>
          <cell r="P343" t="e">
            <v>#N/A</v>
          </cell>
        </row>
        <row r="344">
          <cell r="A344">
            <v>326</v>
          </cell>
          <cell r="N344" t="e">
            <v>#N/A</v>
          </cell>
          <cell r="P344" t="e">
            <v>#N/A</v>
          </cell>
        </row>
        <row r="345">
          <cell r="A345">
            <v>327</v>
          </cell>
          <cell r="N345" t="e">
            <v>#N/A</v>
          </cell>
          <cell r="P345" t="e">
            <v>#N/A</v>
          </cell>
        </row>
        <row r="346">
          <cell r="A346">
            <v>328</v>
          </cell>
          <cell r="N346" t="e">
            <v>#N/A</v>
          </cell>
          <cell r="P346" t="e">
            <v>#N/A</v>
          </cell>
        </row>
        <row r="347">
          <cell r="A347">
            <v>329</v>
          </cell>
          <cell r="N347" t="e">
            <v>#N/A</v>
          </cell>
          <cell r="P347" t="e">
            <v>#N/A</v>
          </cell>
        </row>
        <row r="348">
          <cell r="A348">
            <v>330</v>
          </cell>
          <cell r="N348" t="e">
            <v>#N/A</v>
          </cell>
          <cell r="P348" t="e">
            <v>#N/A</v>
          </cell>
        </row>
        <row r="349">
          <cell r="B349" t="str">
            <v>CARPINTERIA DE MADERA</v>
          </cell>
          <cell r="N349" t="e">
            <v>#N/A</v>
          </cell>
          <cell r="P349" t="e">
            <v>#N/A</v>
          </cell>
        </row>
        <row r="350">
          <cell r="A350">
            <v>331</v>
          </cell>
          <cell r="B350" t="str">
            <v>Marco</v>
          </cell>
          <cell r="C350" t="str">
            <v>un</v>
          </cell>
          <cell r="D350">
            <v>120000</v>
          </cell>
          <cell r="G350" t="str">
            <v>-</v>
          </cell>
          <cell r="H350" t="str">
            <v>Puesto en obra</v>
          </cell>
          <cell r="I350" t="str">
            <v>un</v>
          </cell>
          <cell r="J350">
            <v>120000</v>
          </cell>
          <cell r="L350">
            <v>120000</v>
          </cell>
          <cell r="N350">
            <v>0</v>
          </cell>
          <cell r="P350">
            <v>0</v>
          </cell>
        </row>
        <row r="351">
          <cell r="A351">
            <v>332</v>
          </cell>
          <cell r="B351" t="str">
            <v>Tirafondo</v>
          </cell>
          <cell r="C351" t="str">
            <v>un</v>
          </cell>
          <cell r="D351">
            <v>7500</v>
          </cell>
          <cell r="G351" t="str">
            <v>-</v>
          </cell>
          <cell r="H351" t="str">
            <v>Puesto en obra</v>
          </cell>
          <cell r="I351" t="str">
            <v>un</v>
          </cell>
          <cell r="J351">
            <v>7500</v>
          </cell>
          <cell r="L351">
            <v>7500</v>
          </cell>
          <cell r="N351">
            <v>0</v>
          </cell>
          <cell r="P351">
            <v>0</v>
          </cell>
        </row>
        <row r="352">
          <cell r="A352">
            <v>333</v>
          </cell>
          <cell r="B352" t="str">
            <v>Puerta placa</v>
          </cell>
          <cell r="C352" t="str">
            <v>un</v>
          </cell>
          <cell r="D352">
            <v>150000</v>
          </cell>
          <cell r="G352" t="str">
            <v>-</v>
          </cell>
          <cell r="H352" t="str">
            <v>Puesto en obra</v>
          </cell>
          <cell r="I352" t="str">
            <v>un</v>
          </cell>
          <cell r="J352">
            <v>150000</v>
          </cell>
          <cell r="L352">
            <v>150000</v>
          </cell>
          <cell r="N352">
            <v>0</v>
          </cell>
          <cell r="P352">
            <v>0</v>
          </cell>
        </row>
        <row r="353">
          <cell r="A353">
            <v>334</v>
          </cell>
          <cell r="B353" t="str">
            <v>Ficha y varios</v>
          </cell>
          <cell r="C353" t="str">
            <v>Gl</v>
          </cell>
          <cell r="D353">
            <v>14000</v>
          </cell>
          <cell r="G353" t="str">
            <v>-</v>
          </cell>
          <cell r="H353" t="str">
            <v>Puesto en obra</v>
          </cell>
          <cell r="I353" t="str">
            <v>Gl</v>
          </cell>
          <cell r="J353">
            <v>14000</v>
          </cell>
          <cell r="L353">
            <v>14000</v>
          </cell>
          <cell r="N353">
            <v>0</v>
          </cell>
          <cell r="P353">
            <v>0</v>
          </cell>
        </row>
        <row r="354">
          <cell r="A354">
            <v>335</v>
          </cell>
          <cell r="B354" t="str">
            <v>Cerradura</v>
          </cell>
          <cell r="C354" t="str">
            <v>un</v>
          </cell>
          <cell r="D354">
            <v>85000</v>
          </cell>
          <cell r="G354" t="str">
            <v>-</v>
          </cell>
          <cell r="H354" t="str">
            <v>Puesto en obra</v>
          </cell>
          <cell r="I354" t="str">
            <v>un</v>
          </cell>
          <cell r="J354">
            <v>85000</v>
          </cell>
          <cell r="L354">
            <v>85000</v>
          </cell>
          <cell r="N354">
            <v>0</v>
          </cell>
          <cell r="P354">
            <v>0</v>
          </cell>
        </row>
        <row r="355">
          <cell r="A355">
            <v>336</v>
          </cell>
          <cell r="B355" t="str">
            <v>Tirantes cepillados 2"x6"</v>
          </cell>
          <cell r="C355" t="str">
            <v>pulg2xm</v>
          </cell>
          <cell r="D355">
            <v>3500</v>
          </cell>
          <cell r="G355" t="str">
            <v>-</v>
          </cell>
          <cell r="H355" t="str">
            <v>Puesto en obra</v>
          </cell>
          <cell r="I355" t="str">
            <v>pulg2xm</v>
          </cell>
          <cell r="J355">
            <v>3500</v>
          </cell>
          <cell r="L355">
            <v>3500</v>
          </cell>
          <cell r="N355">
            <v>0</v>
          </cell>
          <cell r="P355">
            <v>0</v>
          </cell>
        </row>
        <row r="356">
          <cell r="A356">
            <v>337</v>
          </cell>
          <cell r="B356" t="str">
            <v>Viga de 3"x7"</v>
          </cell>
          <cell r="C356" t="str">
            <v>pulg2xm</v>
          </cell>
          <cell r="D356">
            <v>3500</v>
          </cell>
          <cell r="G356" t="str">
            <v>-</v>
          </cell>
          <cell r="H356" t="str">
            <v>Puesto en obra</v>
          </cell>
          <cell r="I356" t="str">
            <v>pulg2xm</v>
          </cell>
          <cell r="J356">
            <v>3500</v>
          </cell>
          <cell r="L356">
            <v>3500</v>
          </cell>
          <cell r="N356">
            <v>0</v>
          </cell>
          <cell r="P356">
            <v>0</v>
          </cell>
        </row>
        <row r="357">
          <cell r="A357">
            <v>338</v>
          </cell>
          <cell r="N357" t="e">
            <v>#N/A</v>
          </cell>
          <cell r="P357" t="e">
            <v>#N/A</v>
          </cell>
        </row>
        <row r="358">
          <cell r="A358">
            <v>339</v>
          </cell>
          <cell r="N358" t="e">
            <v>#N/A</v>
          </cell>
          <cell r="P358" t="e">
            <v>#N/A</v>
          </cell>
        </row>
        <row r="359">
          <cell r="A359">
            <v>340</v>
          </cell>
          <cell r="N359" t="e">
            <v>#N/A</v>
          </cell>
          <cell r="P359" t="e">
            <v>#N/A</v>
          </cell>
        </row>
        <row r="360">
          <cell r="A360">
            <v>341</v>
          </cell>
          <cell r="N360" t="e">
            <v>#N/A</v>
          </cell>
          <cell r="P360" t="e">
            <v>#N/A</v>
          </cell>
        </row>
        <row r="361">
          <cell r="A361">
            <v>342</v>
          </cell>
          <cell r="N361" t="e">
            <v>#N/A</v>
          </cell>
          <cell r="P361" t="e">
            <v>#N/A</v>
          </cell>
        </row>
        <row r="362">
          <cell r="A362">
            <v>343</v>
          </cell>
          <cell r="N362" t="e">
            <v>#N/A</v>
          </cell>
          <cell r="P362" t="e">
            <v>#N/A</v>
          </cell>
        </row>
        <row r="363">
          <cell r="A363">
            <v>344</v>
          </cell>
          <cell r="N363" t="e">
            <v>#N/A</v>
          </cell>
          <cell r="P363" t="e">
            <v>#N/A</v>
          </cell>
        </row>
        <row r="364">
          <cell r="A364">
            <v>345</v>
          </cell>
          <cell r="N364" t="e">
            <v>#N/A</v>
          </cell>
          <cell r="P364" t="e">
            <v>#N/A</v>
          </cell>
        </row>
        <row r="365">
          <cell r="A365">
            <v>346</v>
          </cell>
          <cell r="N365" t="e">
            <v>#N/A</v>
          </cell>
          <cell r="P365" t="e">
            <v>#N/A</v>
          </cell>
        </row>
        <row r="366">
          <cell r="A366">
            <v>347</v>
          </cell>
          <cell r="N366" t="e">
            <v>#N/A</v>
          </cell>
          <cell r="P366" t="e">
            <v>#N/A</v>
          </cell>
        </row>
        <row r="367">
          <cell r="A367">
            <v>348</v>
          </cell>
          <cell r="N367" t="e">
            <v>#N/A</v>
          </cell>
          <cell r="P367" t="e">
            <v>#N/A</v>
          </cell>
        </row>
        <row r="368">
          <cell r="A368">
            <v>349</v>
          </cell>
          <cell r="N368" t="e">
            <v>#N/A</v>
          </cell>
          <cell r="P368" t="e">
            <v>#N/A</v>
          </cell>
        </row>
        <row r="369">
          <cell r="A369">
            <v>350</v>
          </cell>
          <cell r="N369" t="e">
            <v>#N/A</v>
          </cell>
          <cell r="P369" t="e">
            <v>#N/A</v>
          </cell>
        </row>
        <row r="370">
          <cell r="A370">
            <v>351</v>
          </cell>
          <cell r="N370" t="e">
            <v>#N/A</v>
          </cell>
          <cell r="P370" t="e">
            <v>#N/A</v>
          </cell>
        </row>
        <row r="371">
          <cell r="A371">
            <v>352</v>
          </cell>
          <cell r="N371" t="e">
            <v>#N/A</v>
          </cell>
          <cell r="P371" t="e">
            <v>#N/A</v>
          </cell>
        </row>
        <row r="372">
          <cell r="A372">
            <v>353</v>
          </cell>
          <cell r="N372" t="e">
            <v>#N/A</v>
          </cell>
          <cell r="P372" t="e">
            <v>#N/A</v>
          </cell>
        </row>
        <row r="373">
          <cell r="A373">
            <v>354</v>
          </cell>
          <cell r="N373" t="e">
            <v>#N/A</v>
          </cell>
          <cell r="P373" t="e">
            <v>#N/A</v>
          </cell>
        </row>
        <row r="374">
          <cell r="A374">
            <v>355</v>
          </cell>
          <cell r="N374" t="e">
            <v>#N/A</v>
          </cell>
          <cell r="P374" t="e">
            <v>#N/A</v>
          </cell>
        </row>
        <row r="375">
          <cell r="A375">
            <v>356</v>
          </cell>
          <cell r="N375" t="e">
            <v>#N/A</v>
          </cell>
          <cell r="P375" t="e">
            <v>#N/A</v>
          </cell>
        </row>
        <row r="376">
          <cell r="A376">
            <v>357</v>
          </cell>
          <cell r="N376" t="e">
            <v>#N/A</v>
          </cell>
          <cell r="P376" t="e">
            <v>#N/A</v>
          </cell>
        </row>
        <row r="377">
          <cell r="A377">
            <v>358</v>
          </cell>
          <cell r="N377" t="e">
            <v>#N/A</v>
          </cell>
          <cell r="P377" t="e">
            <v>#N/A</v>
          </cell>
        </row>
        <row r="378">
          <cell r="A378">
            <v>359</v>
          </cell>
          <cell r="N378" t="e">
            <v>#N/A</v>
          </cell>
          <cell r="P378" t="e">
            <v>#N/A</v>
          </cell>
        </row>
        <row r="379">
          <cell r="A379">
            <v>360</v>
          </cell>
          <cell r="N379" t="e">
            <v>#N/A</v>
          </cell>
          <cell r="P379" t="e">
            <v>#N/A</v>
          </cell>
        </row>
        <row r="380">
          <cell r="B380" t="str">
            <v>CARPINTERIA METALICA</v>
          </cell>
          <cell r="N380" t="e">
            <v>#N/A</v>
          </cell>
          <cell r="P380" t="e">
            <v>#N/A</v>
          </cell>
        </row>
        <row r="381">
          <cell r="A381">
            <v>361</v>
          </cell>
          <cell r="B381" t="str">
            <v>Baranda metálica</v>
          </cell>
          <cell r="C381" t="str">
            <v>m2</v>
          </cell>
          <cell r="D381">
            <v>120000</v>
          </cell>
          <cell r="H381" t="str">
            <v>Puesto en obra</v>
          </cell>
          <cell r="I381" t="str">
            <v>m2</v>
          </cell>
          <cell r="J381">
            <v>120000</v>
          </cell>
          <cell r="L381">
            <v>120000</v>
          </cell>
          <cell r="N381">
            <v>0</v>
          </cell>
          <cell r="P381">
            <v>0</v>
          </cell>
        </row>
        <row r="382">
          <cell r="A382">
            <v>362</v>
          </cell>
          <cell r="B382" t="str">
            <v>Letras Cartel (acero inoxidable 30x50x5cm)</v>
          </cell>
          <cell r="C382" t="str">
            <v>Gl</v>
          </cell>
          <cell r="D382">
            <v>15750000</v>
          </cell>
          <cell r="H382" t="str">
            <v>Puesto en obra</v>
          </cell>
          <cell r="I382" t="str">
            <v>Gl</v>
          </cell>
          <cell r="J382">
            <v>15750000</v>
          </cell>
          <cell r="L382">
            <v>15750000</v>
          </cell>
          <cell r="N382">
            <v>0</v>
          </cell>
          <cell r="P382">
            <v>0</v>
          </cell>
        </row>
        <row r="383">
          <cell r="A383">
            <v>363</v>
          </cell>
          <cell r="B383" t="str">
            <v>Escalera movil de inspección</v>
          </cell>
          <cell r="C383" t="str">
            <v>m</v>
          </cell>
          <cell r="D383">
            <v>195000</v>
          </cell>
          <cell r="H383" t="str">
            <v>Puesto en obra</v>
          </cell>
          <cell r="I383" t="str">
            <v>m</v>
          </cell>
          <cell r="J383">
            <v>195000</v>
          </cell>
          <cell r="L383">
            <v>195000</v>
          </cell>
          <cell r="N383">
            <v>0</v>
          </cell>
          <cell r="P383">
            <v>0</v>
          </cell>
        </row>
        <row r="384">
          <cell r="A384">
            <v>364</v>
          </cell>
          <cell r="B384" t="str">
            <v>Rejilla de hierro para registro 30x30</v>
          </cell>
          <cell r="C384" t="str">
            <v>un</v>
          </cell>
          <cell r="D384">
            <v>25000</v>
          </cell>
          <cell r="H384" t="str">
            <v>Puesto en obra</v>
          </cell>
          <cell r="I384" t="str">
            <v>un</v>
          </cell>
          <cell r="J384">
            <v>25000</v>
          </cell>
          <cell r="L384">
            <v>25000</v>
          </cell>
          <cell r="N384">
            <v>0</v>
          </cell>
          <cell r="P384">
            <v>0</v>
          </cell>
        </row>
        <row r="385">
          <cell r="A385">
            <v>365</v>
          </cell>
          <cell r="B385" t="str">
            <v>Rejilla de hierro para registro 40x40</v>
          </cell>
          <cell r="C385" t="str">
            <v>un</v>
          </cell>
          <cell r="D385">
            <v>35000</v>
          </cell>
          <cell r="H385" t="str">
            <v>Puesto en obra</v>
          </cell>
          <cell r="I385" t="str">
            <v>un</v>
          </cell>
          <cell r="J385">
            <v>35000</v>
          </cell>
          <cell r="L385">
            <v>35000</v>
          </cell>
          <cell r="N385">
            <v>0</v>
          </cell>
          <cell r="P385">
            <v>0</v>
          </cell>
        </row>
        <row r="386">
          <cell r="A386">
            <v>366</v>
          </cell>
          <cell r="B386" t="str">
            <v>Rejilla de hierro para registro 50x50</v>
          </cell>
          <cell r="C386" t="str">
            <v>un</v>
          </cell>
          <cell r="D386">
            <v>45000</v>
          </cell>
          <cell r="H386" t="str">
            <v>Puesto en obra</v>
          </cell>
          <cell r="I386" t="str">
            <v>un</v>
          </cell>
          <cell r="J386">
            <v>45000</v>
          </cell>
          <cell r="L386">
            <v>45000</v>
          </cell>
          <cell r="N386">
            <v>0</v>
          </cell>
          <cell r="P386">
            <v>0</v>
          </cell>
        </row>
        <row r="387">
          <cell r="A387">
            <v>367</v>
          </cell>
          <cell r="B387" t="str">
            <v>Caño de HºGº de 3"</v>
          </cell>
          <cell r="C387" t="str">
            <v>m</v>
          </cell>
          <cell r="D387">
            <v>95000</v>
          </cell>
          <cell r="H387" t="str">
            <v>Puesto en obra</v>
          </cell>
          <cell r="I387" t="str">
            <v>m</v>
          </cell>
          <cell r="J387">
            <v>95000</v>
          </cell>
          <cell r="L387">
            <v>95000</v>
          </cell>
          <cell r="N387">
            <v>0</v>
          </cell>
          <cell r="P387">
            <v>0</v>
          </cell>
        </row>
        <row r="388">
          <cell r="A388">
            <v>368</v>
          </cell>
          <cell r="B388" t="str">
            <v>Caño de HºGº de 4"</v>
          </cell>
          <cell r="C388" t="str">
            <v>m</v>
          </cell>
          <cell r="D388">
            <v>98000</v>
          </cell>
          <cell r="H388" t="str">
            <v>Puesto en obra</v>
          </cell>
          <cell r="I388" t="str">
            <v>m</v>
          </cell>
          <cell r="J388">
            <v>98000</v>
          </cell>
          <cell r="L388">
            <v>98000</v>
          </cell>
          <cell r="N388">
            <v>0</v>
          </cell>
          <cell r="P388">
            <v>0</v>
          </cell>
        </row>
        <row r="389">
          <cell r="A389">
            <v>369</v>
          </cell>
          <cell r="B389" t="str">
            <v>Caño de HºGº de 6"</v>
          </cell>
          <cell r="C389" t="str">
            <v>m</v>
          </cell>
          <cell r="D389">
            <v>123500</v>
          </cell>
          <cell r="H389" t="str">
            <v>Puesto en obra</v>
          </cell>
          <cell r="I389" t="str">
            <v>m</v>
          </cell>
          <cell r="J389">
            <v>123500</v>
          </cell>
          <cell r="L389">
            <v>123500</v>
          </cell>
          <cell r="N389">
            <v>0</v>
          </cell>
          <cell r="P389">
            <v>0</v>
          </cell>
        </row>
        <row r="390">
          <cell r="A390">
            <v>370</v>
          </cell>
          <cell r="B390" t="str">
            <v>Caño de HºGº de 2 1/2"</v>
          </cell>
          <cell r="C390" t="str">
            <v>m</v>
          </cell>
          <cell r="D390">
            <v>64500</v>
          </cell>
          <cell r="H390" t="str">
            <v>Puesto en obra</v>
          </cell>
          <cell r="I390" t="str">
            <v>m</v>
          </cell>
          <cell r="J390">
            <v>64500</v>
          </cell>
          <cell r="L390">
            <v>64500</v>
          </cell>
          <cell r="N390">
            <v>0</v>
          </cell>
          <cell r="P390">
            <v>0</v>
          </cell>
        </row>
        <row r="391">
          <cell r="A391">
            <v>371</v>
          </cell>
          <cell r="B391" t="str">
            <v>Alma doble HºGº de 2 1/2"</v>
          </cell>
          <cell r="C391" t="str">
            <v>un</v>
          </cell>
          <cell r="D391">
            <v>35500</v>
          </cell>
          <cell r="H391" t="str">
            <v>Puesto en obra</v>
          </cell>
          <cell r="I391" t="str">
            <v>un</v>
          </cell>
          <cell r="J391">
            <v>35500</v>
          </cell>
          <cell r="L391">
            <v>35500</v>
          </cell>
          <cell r="N391">
            <v>0</v>
          </cell>
          <cell r="P391">
            <v>0</v>
          </cell>
        </row>
        <row r="392">
          <cell r="A392">
            <v>372</v>
          </cell>
          <cell r="B392" t="str">
            <v>Unión sencilla HºGº de 2 1/2"</v>
          </cell>
          <cell r="C392" t="str">
            <v>un</v>
          </cell>
          <cell r="D392">
            <v>49500</v>
          </cell>
          <cell r="H392" t="str">
            <v>Puesto en obra</v>
          </cell>
          <cell r="I392" t="str">
            <v>un</v>
          </cell>
          <cell r="J392">
            <v>49500</v>
          </cell>
          <cell r="L392">
            <v>49500</v>
          </cell>
          <cell r="N392">
            <v>0</v>
          </cell>
          <cell r="P392">
            <v>0</v>
          </cell>
        </row>
        <row r="393">
          <cell r="A393">
            <v>373</v>
          </cell>
          <cell r="B393" t="str">
            <v>Unión doble HºGº de 2 1/2"</v>
          </cell>
          <cell r="C393" t="str">
            <v>un</v>
          </cell>
          <cell r="D393">
            <v>105600</v>
          </cell>
          <cell r="H393" t="str">
            <v>Puesto en obra</v>
          </cell>
          <cell r="I393" t="str">
            <v>un</v>
          </cell>
          <cell r="J393">
            <v>105600</v>
          </cell>
          <cell r="L393">
            <v>105600</v>
          </cell>
          <cell r="N393">
            <v>0</v>
          </cell>
          <cell r="P393">
            <v>0</v>
          </cell>
        </row>
        <row r="394">
          <cell r="A394">
            <v>374</v>
          </cell>
          <cell r="B394" t="str">
            <v>Tapa de HºFº 60x60cm.</v>
          </cell>
          <cell r="C394" t="str">
            <v>un</v>
          </cell>
          <cell r="D394">
            <v>150000</v>
          </cell>
          <cell r="H394" t="str">
            <v>Puesto en obra</v>
          </cell>
          <cell r="I394" t="str">
            <v>un</v>
          </cell>
          <cell r="J394">
            <v>150000</v>
          </cell>
          <cell r="L394">
            <v>150000</v>
          </cell>
          <cell r="N394">
            <v>0</v>
          </cell>
          <cell r="P394">
            <v>0</v>
          </cell>
        </row>
        <row r="395">
          <cell r="A395">
            <v>375</v>
          </cell>
          <cell r="N395" t="e">
            <v>#N/A</v>
          </cell>
          <cell r="P395" t="e">
            <v>#N/A</v>
          </cell>
        </row>
        <row r="396">
          <cell r="A396">
            <v>376</v>
          </cell>
          <cell r="N396" t="e">
            <v>#N/A</v>
          </cell>
          <cell r="P396" t="e">
            <v>#N/A</v>
          </cell>
        </row>
        <row r="397">
          <cell r="A397">
            <v>377</v>
          </cell>
          <cell r="N397" t="e">
            <v>#N/A</v>
          </cell>
          <cell r="P397" t="e">
            <v>#N/A</v>
          </cell>
        </row>
        <row r="398">
          <cell r="A398">
            <v>378</v>
          </cell>
          <cell r="N398" t="e">
            <v>#N/A</v>
          </cell>
          <cell r="P398" t="e">
            <v>#N/A</v>
          </cell>
        </row>
        <row r="399">
          <cell r="A399">
            <v>379</v>
          </cell>
          <cell r="N399" t="e">
            <v>#N/A</v>
          </cell>
          <cell r="P399" t="e">
            <v>#N/A</v>
          </cell>
        </row>
        <row r="400">
          <cell r="A400">
            <v>380</v>
          </cell>
          <cell r="N400" t="e">
            <v>#N/A</v>
          </cell>
          <cell r="P400" t="e">
            <v>#N/A</v>
          </cell>
        </row>
        <row r="401">
          <cell r="A401">
            <v>381</v>
          </cell>
          <cell r="N401" t="e">
            <v>#N/A</v>
          </cell>
          <cell r="P401" t="e">
            <v>#N/A</v>
          </cell>
        </row>
        <row r="402">
          <cell r="A402">
            <v>382</v>
          </cell>
          <cell r="N402" t="e">
            <v>#N/A</v>
          </cell>
          <cell r="P402" t="e">
            <v>#N/A</v>
          </cell>
        </row>
        <row r="403">
          <cell r="A403">
            <v>383</v>
          </cell>
          <cell r="N403" t="e">
            <v>#N/A</v>
          </cell>
          <cell r="P403" t="e">
            <v>#N/A</v>
          </cell>
        </row>
        <row r="404">
          <cell r="A404">
            <v>384</v>
          </cell>
          <cell r="N404" t="e">
            <v>#N/A</v>
          </cell>
          <cell r="P404" t="e">
            <v>#N/A</v>
          </cell>
        </row>
        <row r="405">
          <cell r="A405">
            <v>385</v>
          </cell>
          <cell r="N405" t="e">
            <v>#N/A</v>
          </cell>
          <cell r="P405" t="e">
            <v>#N/A</v>
          </cell>
        </row>
        <row r="406">
          <cell r="A406">
            <v>386</v>
          </cell>
          <cell r="N406" t="e">
            <v>#N/A</v>
          </cell>
          <cell r="P406" t="e">
            <v>#N/A</v>
          </cell>
        </row>
        <row r="407">
          <cell r="A407">
            <v>387</v>
          </cell>
          <cell r="N407" t="e">
            <v>#N/A</v>
          </cell>
          <cell r="P407" t="e">
            <v>#N/A</v>
          </cell>
        </row>
        <row r="408">
          <cell r="A408">
            <v>388</v>
          </cell>
          <cell r="N408" t="e">
            <v>#N/A</v>
          </cell>
          <cell r="P408" t="e">
            <v>#N/A</v>
          </cell>
        </row>
        <row r="409">
          <cell r="A409">
            <v>389</v>
          </cell>
          <cell r="N409" t="e">
            <v>#N/A</v>
          </cell>
          <cell r="P409" t="e">
            <v>#N/A</v>
          </cell>
        </row>
        <row r="410">
          <cell r="A410">
            <v>390</v>
          </cell>
          <cell r="N410" t="e">
            <v>#N/A</v>
          </cell>
          <cell r="P410" t="e">
            <v>#N/A</v>
          </cell>
        </row>
        <row r="411">
          <cell r="B411" t="str">
            <v>VARIOS</v>
          </cell>
          <cell r="N411" t="e">
            <v>#N/A</v>
          </cell>
          <cell r="P411" t="e">
            <v>#N/A</v>
          </cell>
        </row>
        <row r="412">
          <cell r="A412">
            <v>391</v>
          </cell>
          <cell r="B412" t="str">
            <v xml:space="preserve">Boca de incendio </v>
          </cell>
          <cell r="C412" t="str">
            <v>Gl</v>
          </cell>
          <cell r="D412">
            <v>5286000</v>
          </cell>
          <cell r="H412" t="str">
            <v>Puesto en obra</v>
          </cell>
          <cell r="I412" t="str">
            <v>Gl</v>
          </cell>
          <cell r="J412">
            <v>5286000</v>
          </cell>
          <cell r="L412">
            <v>5286000</v>
          </cell>
          <cell r="N412">
            <v>0</v>
          </cell>
          <cell r="P412">
            <v>0</v>
          </cell>
        </row>
        <row r="413">
          <cell r="A413">
            <v>392</v>
          </cell>
          <cell r="B413" t="str">
            <v>Manguera de 25m</v>
          </cell>
          <cell r="C413" t="str">
            <v>Gl</v>
          </cell>
          <cell r="D413">
            <v>1523000</v>
          </cell>
          <cell r="H413" t="str">
            <v>Puesto en obra</v>
          </cell>
          <cell r="I413" t="str">
            <v>Gl</v>
          </cell>
          <cell r="J413">
            <v>1523000</v>
          </cell>
          <cell r="L413">
            <v>1523000</v>
          </cell>
          <cell r="N413">
            <v>0</v>
          </cell>
          <cell r="P413">
            <v>0</v>
          </cell>
        </row>
        <row r="414">
          <cell r="A414">
            <v>393</v>
          </cell>
          <cell r="B414" t="str">
            <v>Caja para manguera</v>
          </cell>
          <cell r="C414" t="str">
            <v>Gl</v>
          </cell>
          <cell r="D414">
            <v>800000</v>
          </cell>
          <cell r="H414" t="str">
            <v>Puesto en obra</v>
          </cell>
          <cell r="I414" t="str">
            <v>Gl</v>
          </cell>
          <cell r="J414">
            <v>800000</v>
          </cell>
          <cell r="L414">
            <v>800000</v>
          </cell>
          <cell r="N414">
            <v>0</v>
          </cell>
          <cell r="P414">
            <v>0</v>
          </cell>
        </row>
        <row r="415">
          <cell r="A415">
            <v>394</v>
          </cell>
          <cell r="B415" t="str">
            <v>Columna + llave de paso</v>
          </cell>
          <cell r="C415" t="str">
            <v>Gl</v>
          </cell>
          <cell r="D415">
            <v>8980000</v>
          </cell>
          <cell r="H415" t="str">
            <v>Puesto en obra</v>
          </cell>
          <cell r="I415" t="str">
            <v>Gl</v>
          </cell>
          <cell r="J415">
            <v>8980000</v>
          </cell>
          <cell r="L415">
            <v>8980000</v>
          </cell>
          <cell r="N415">
            <v>0</v>
          </cell>
          <cell r="P415">
            <v>0</v>
          </cell>
        </row>
        <row r="416">
          <cell r="A416">
            <v>395</v>
          </cell>
          <cell r="B416" t="str">
            <v>Equipo de presurización (completo)</v>
          </cell>
          <cell r="C416" t="str">
            <v>Gl</v>
          </cell>
          <cell r="D416">
            <v>5175000</v>
          </cell>
          <cell r="H416" t="str">
            <v>Puesto en obra</v>
          </cell>
          <cell r="I416" t="str">
            <v>Gl</v>
          </cell>
          <cell r="J416">
            <v>5175000</v>
          </cell>
          <cell r="L416">
            <v>5175000</v>
          </cell>
          <cell r="N416">
            <v>0</v>
          </cell>
          <cell r="P416">
            <v>0</v>
          </cell>
        </row>
        <row r="417">
          <cell r="A417">
            <v>396</v>
          </cell>
          <cell r="N417" t="e">
            <v>#N/A</v>
          </cell>
          <cell r="P417" t="e">
            <v>#N/A</v>
          </cell>
        </row>
        <row r="418">
          <cell r="A418">
            <v>397</v>
          </cell>
          <cell r="N418" t="e">
            <v>#N/A</v>
          </cell>
          <cell r="P418" t="e">
            <v>#N/A</v>
          </cell>
        </row>
        <row r="419">
          <cell r="A419">
            <v>398</v>
          </cell>
          <cell r="N419" t="e">
            <v>#N/A</v>
          </cell>
          <cell r="P419" t="e">
            <v>#N/A</v>
          </cell>
        </row>
        <row r="420">
          <cell r="A420">
            <v>399</v>
          </cell>
          <cell r="N420" t="e">
            <v>#N/A</v>
          </cell>
          <cell r="P420" t="e">
            <v>#N/A</v>
          </cell>
        </row>
        <row r="421">
          <cell r="A421">
            <v>400</v>
          </cell>
          <cell r="N421" t="e">
            <v>#N/A</v>
          </cell>
          <cell r="P421" t="e">
            <v>#N/A</v>
          </cell>
        </row>
        <row r="422">
          <cell r="A422">
            <v>401</v>
          </cell>
          <cell r="N422" t="e">
            <v>#N/A</v>
          </cell>
          <cell r="P422" t="e">
            <v>#N/A</v>
          </cell>
        </row>
        <row r="423">
          <cell r="A423">
            <v>402</v>
          </cell>
          <cell r="N423" t="e">
            <v>#N/A</v>
          </cell>
          <cell r="P423" t="e">
            <v>#N/A</v>
          </cell>
        </row>
        <row r="424">
          <cell r="A424">
            <v>403</v>
          </cell>
          <cell r="N424" t="e">
            <v>#N/A</v>
          </cell>
          <cell r="P424" t="e">
            <v>#N/A</v>
          </cell>
        </row>
        <row r="425">
          <cell r="A425">
            <v>404</v>
          </cell>
          <cell r="N425" t="e">
            <v>#N/A</v>
          </cell>
          <cell r="P425" t="e">
            <v>#N/A</v>
          </cell>
        </row>
        <row r="426">
          <cell r="A426">
            <v>405</v>
          </cell>
          <cell r="N426" t="e">
            <v>#N/A</v>
          </cell>
          <cell r="P426" t="e">
            <v>#N/A</v>
          </cell>
        </row>
        <row r="427">
          <cell r="A427">
            <v>406</v>
          </cell>
          <cell r="N427" t="e">
            <v>#N/A</v>
          </cell>
          <cell r="P427" t="e">
            <v>#N/A</v>
          </cell>
        </row>
        <row r="428">
          <cell r="A428">
            <v>407</v>
          </cell>
          <cell r="N428" t="e">
            <v>#N/A</v>
          </cell>
          <cell r="P428" t="e">
            <v>#N/A</v>
          </cell>
        </row>
        <row r="429">
          <cell r="A429">
            <v>408</v>
          </cell>
          <cell r="N429" t="e">
            <v>#N/A</v>
          </cell>
          <cell r="P429" t="e">
            <v>#N/A</v>
          </cell>
        </row>
        <row r="430">
          <cell r="A430">
            <v>409</v>
          </cell>
          <cell r="N430" t="e">
            <v>#N/A</v>
          </cell>
          <cell r="P430" t="e">
            <v>#N/A</v>
          </cell>
        </row>
        <row r="431">
          <cell r="A431">
            <v>410</v>
          </cell>
          <cell r="N431" t="e">
            <v>#N/A</v>
          </cell>
          <cell r="P431" t="e">
            <v>#N/A</v>
          </cell>
        </row>
        <row r="432">
          <cell r="B432" t="str">
            <v>MATERIALES - OBRAS VIALES</v>
          </cell>
          <cell r="I432" t="str">
            <v xml:space="preserve"> </v>
          </cell>
          <cell r="N432" t="e">
            <v>#N/A</v>
          </cell>
          <cell r="P432" t="e">
            <v>#N/A</v>
          </cell>
        </row>
        <row r="433">
          <cell r="B433" t="str">
            <v>DEMOLICIONES Y REMOCIONES</v>
          </cell>
          <cell r="N433" t="e">
            <v>#N/A</v>
          </cell>
          <cell r="P433" t="e">
            <v>#N/A</v>
          </cell>
        </row>
        <row r="434">
          <cell r="A434">
            <v>411</v>
          </cell>
          <cell r="B434" t="str">
            <v>D¡namita</v>
          </cell>
          <cell r="C434" t="str">
            <v>kg</v>
          </cell>
          <cell r="D434">
            <v>37876</v>
          </cell>
          <cell r="H434" t="str">
            <v>Puesto en obra</v>
          </cell>
          <cell r="I434" t="str">
            <v>kg</v>
          </cell>
          <cell r="J434">
            <v>37876</v>
          </cell>
          <cell r="L434">
            <v>37876</v>
          </cell>
          <cell r="N434">
            <v>0</v>
          </cell>
          <cell r="P434">
            <v>0</v>
          </cell>
        </row>
        <row r="435">
          <cell r="A435">
            <v>412</v>
          </cell>
          <cell r="B435" t="str">
            <v>Fulminante</v>
          </cell>
          <cell r="C435" t="str">
            <v>un</v>
          </cell>
          <cell r="D435">
            <v>22500</v>
          </cell>
          <cell r="H435" t="str">
            <v>Puesto en obra</v>
          </cell>
          <cell r="I435" t="str">
            <v>un</v>
          </cell>
          <cell r="J435">
            <v>22500</v>
          </cell>
          <cell r="L435">
            <v>22500</v>
          </cell>
          <cell r="N435">
            <v>0</v>
          </cell>
          <cell r="P435">
            <v>0</v>
          </cell>
        </row>
        <row r="436">
          <cell r="A436">
            <v>413</v>
          </cell>
          <cell r="N436" t="e">
            <v>#N/A</v>
          </cell>
          <cell r="P436" t="e">
            <v>#N/A</v>
          </cell>
        </row>
        <row r="437">
          <cell r="A437">
            <v>414</v>
          </cell>
          <cell r="N437" t="e">
            <v>#N/A</v>
          </cell>
          <cell r="P437" t="e">
            <v>#N/A</v>
          </cell>
        </row>
        <row r="438">
          <cell r="A438">
            <v>415</v>
          </cell>
          <cell r="N438" t="e">
            <v>#N/A</v>
          </cell>
          <cell r="P438" t="e">
            <v>#N/A</v>
          </cell>
        </row>
        <row r="439">
          <cell r="A439">
            <v>416</v>
          </cell>
          <cell r="N439" t="e">
            <v>#N/A</v>
          </cell>
          <cell r="P439" t="e">
            <v>#N/A</v>
          </cell>
        </row>
        <row r="440">
          <cell r="A440">
            <v>417</v>
          </cell>
          <cell r="N440" t="e">
            <v>#N/A</v>
          </cell>
          <cell r="P440" t="e">
            <v>#N/A</v>
          </cell>
        </row>
        <row r="441">
          <cell r="A441">
            <v>418</v>
          </cell>
          <cell r="N441" t="e">
            <v>#N/A</v>
          </cell>
          <cell r="P441" t="e">
            <v>#N/A</v>
          </cell>
        </row>
        <row r="442">
          <cell r="A442">
            <v>419</v>
          </cell>
          <cell r="N442" t="e">
            <v>#N/A</v>
          </cell>
          <cell r="P442" t="e">
            <v>#N/A</v>
          </cell>
        </row>
        <row r="443">
          <cell r="A443">
            <v>420</v>
          </cell>
          <cell r="N443" t="e">
            <v>#N/A</v>
          </cell>
          <cell r="P443" t="e">
            <v>#N/A</v>
          </cell>
        </row>
        <row r="444">
          <cell r="B444" t="str">
            <v>INFRAESTRUCTURA</v>
          </cell>
          <cell r="N444" t="e">
            <v>#N/A</v>
          </cell>
          <cell r="P444" t="e">
            <v>#N/A</v>
          </cell>
        </row>
        <row r="445">
          <cell r="A445">
            <v>421</v>
          </cell>
          <cell r="B445" t="str">
            <v>Suelo Seleccionado</v>
          </cell>
          <cell r="C445" t="str">
            <v>m3</v>
          </cell>
          <cell r="N445" t="e">
            <v>#N/A</v>
          </cell>
          <cell r="P445" t="e">
            <v>#N/A</v>
          </cell>
        </row>
        <row r="446">
          <cell r="A446">
            <v>422</v>
          </cell>
          <cell r="B446" t="str">
            <v>Agua</v>
          </cell>
          <cell r="C446" t="str">
            <v>lts</v>
          </cell>
          <cell r="D446">
            <v>10</v>
          </cell>
          <cell r="H446" t="str">
            <v>Puesto en obra</v>
          </cell>
          <cell r="I446" t="str">
            <v>lts</v>
          </cell>
          <cell r="J446">
            <v>10</v>
          </cell>
          <cell r="L446">
            <v>10</v>
          </cell>
          <cell r="N446">
            <v>0</v>
          </cell>
          <cell r="P446">
            <v>0</v>
          </cell>
        </row>
        <row r="447">
          <cell r="A447">
            <v>423</v>
          </cell>
          <cell r="B447" t="str">
            <v>Ripio</v>
          </cell>
          <cell r="C447" t="str">
            <v>m3</v>
          </cell>
          <cell r="D447">
            <v>3000</v>
          </cell>
          <cell r="F447" t="str">
            <v>Solo material eje doble</v>
          </cell>
          <cell r="H447" t="str">
            <v>Cantera Marchuk</v>
          </cell>
          <cell r="I447" t="str">
            <v>m3</v>
          </cell>
          <cell r="J447">
            <v>3000</v>
          </cell>
          <cell r="L447">
            <v>3000</v>
          </cell>
          <cell r="N447" t="e">
            <v>#N/A</v>
          </cell>
          <cell r="O447">
            <v>1.4</v>
          </cell>
          <cell r="P447" t="e">
            <v>#N/A</v>
          </cell>
        </row>
        <row r="448">
          <cell r="A448">
            <v>424</v>
          </cell>
          <cell r="B448" t="str">
            <v>Suelo Común</v>
          </cell>
          <cell r="C448" t="str">
            <v>m3</v>
          </cell>
          <cell r="D448">
            <v>2000</v>
          </cell>
          <cell r="H448" t="str">
            <v>Flete Corto</v>
          </cell>
          <cell r="I448" t="str">
            <v>m3</v>
          </cell>
          <cell r="J448">
            <v>2000</v>
          </cell>
          <cell r="L448">
            <v>2000</v>
          </cell>
          <cell r="N448">
            <v>5</v>
          </cell>
          <cell r="O448">
            <v>1.6</v>
          </cell>
          <cell r="P448">
            <v>780</v>
          </cell>
        </row>
        <row r="449">
          <cell r="A449">
            <v>425</v>
          </cell>
          <cell r="B449" t="str">
            <v>Piedra Graduada</v>
          </cell>
          <cell r="C449" t="str">
            <v>Ton</v>
          </cell>
          <cell r="I449" t="str">
            <v>Ton</v>
          </cell>
          <cell r="N449" t="e">
            <v>#N/A</v>
          </cell>
          <cell r="P449" t="e">
            <v>#N/A</v>
          </cell>
        </row>
        <row r="450">
          <cell r="A450">
            <v>426</v>
          </cell>
          <cell r="B450" t="str">
            <v>Piedra para empedrado</v>
          </cell>
          <cell r="C450" t="str">
            <v>m3</v>
          </cell>
          <cell r="D450">
            <v>24545.454545454544</v>
          </cell>
          <cell r="F450" t="str">
            <v>Maseada</v>
          </cell>
          <cell r="H450" t="str">
            <v>Cantera Bella Vista</v>
          </cell>
          <cell r="I450" t="str">
            <v>m3</v>
          </cell>
          <cell r="J450">
            <v>24545.454545454544</v>
          </cell>
          <cell r="L450">
            <v>24545.454545454544</v>
          </cell>
          <cell r="N450">
            <v>35</v>
          </cell>
          <cell r="O450">
            <v>1.6</v>
          </cell>
          <cell r="P450">
            <v>430</v>
          </cell>
        </row>
        <row r="451">
          <cell r="A451">
            <v>427</v>
          </cell>
          <cell r="B451" t="str">
            <v>Ripio para empedrado</v>
          </cell>
          <cell r="C451" t="str">
            <v>m3</v>
          </cell>
          <cell r="D451">
            <v>45454.545454545449</v>
          </cell>
          <cell r="F451" t="str">
            <v>Cantera Espínola</v>
          </cell>
          <cell r="G451">
            <v>1.4</v>
          </cell>
          <cell r="H451" t="str">
            <v>Cantera Bella Vista</v>
          </cell>
          <cell r="I451" t="str">
            <v>Ton</v>
          </cell>
          <cell r="J451">
            <v>32467.532467532466</v>
          </cell>
          <cell r="L451">
            <v>32467.532467532466</v>
          </cell>
          <cell r="N451">
            <v>35</v>
          </cell>
          <cell r="O451">
            <v>1</v>
          </cell>
          <cell r="P451">
            <v>430</v>
          </cell>
        </row>
        <row r="452">
          <cell r="A452">
            <v>428</v>
          </cell>
          <cell r="N452" t="e">
            <v>#N/A</v>
          </cell>
          <cell r="P452" t="e">
            <v>#N/A</v>
          </cell>
        </row>
        <row r="453">
          <cell r="A453">
            <v>429</v>
          </cell>
          <cell r="N453" t="e">
            <v>#N/A</v>
          </cell>
          <cell r="P453" t="e">
            <v>#N/A</v>
          </cell>
        </row>
        <row r="454">
          <cell r="A454">
            <v>430</v>
          </cell>
          <cell r="N454" t="e">
            <v>#N/A</v>
          </cell>
          <cell r="P454" t="e">
            <v>#N/A</v>
          </cell>
        </row>
        <row r="455">
          <cell r="A455">
            <v>431</v>
          </cell>
          <cell r="N455" t="e">
            <v>#N/A</v>
          </cell>
          <cell r="P455" t="e">
            <v>#N/A</v>
          </cell>
        </row>
        <row r="456">
          <cell r="A456">
            <v>432</v>
          </cell>
          <cell r="N456" t="e">
            <v>#N/A</v>
          </cell>
          <cell r="P456" t="e">
            <v>#N/A</v>
          </cell>
        </row>
        <row r="457">
          <cell r="A457">
            <v>433</v>
          </cell>
          <cell r="N457" t="e">
            <v>#N/A</v>
          </cell>
          <cell r="P457" t="e">
            <v>#N/A</v>
          </cell>
        </row>
        <row r="458">
          <cell r="A458">
            <v>434</v>
          </cell>
          <cell r="N458" t="e">
            <v>#N/A</v>
          </cell>
          <cell r="P458" t="e">
            <v>#N/A</v>
          </cell>
        </row>
        <row r="459">
          <cell r="A459">
            <v>435</v>
          </cell>
          <cell r="N459" t="e">
            <v>#N/A</v>
          </cell>
          <cell r="P459" t="e">
            <v>#N/A</v>
          </cell>
        </row>
        <row r="460">
          <cell r="A460">
            <v>436</v>
          </cell>
          <cell r="N460" t="e">
            <v>#N/A</v>
          </cell>
          <cell r="P460" t="e">
            <v>#N/A</v>
          </cell>
        </row>
        <row r="461">
          <cell r="A461">
            <v>437</v>
          </cell>
          <cell r="N461" t="e">
            <v>#N/A</v>
          </cell>
          <cell r="P461" t="e">
            <v>#N/A</v>
          </cell>
        </row>
        <row r="462">
          <cell r="A462">
            <v>438</v>
          </cell>
          <cell r="N462" t="e">
            <v>#N/A</v>
          </cell>
          <cell r="P462" t="e">
            <v>#N/A</v>
          </cell>
        </row>
        <row r="463">
          <cell r="A463">
            <v>439</v>
          </cell>
          <cell r="N463" t="e">
            <v>#N/A</v>
          </cell>
          <cell r="P463" t="e">
            <v>#N/A</v>
          </cell>
        </row>
        <row r="464">
          <cell r="A464">
            <v>440</v>
          </cell>
          <cell r="N464" t="e">
            <v>#N/A</v>
          </cell>
          <cell r="P464" t="e">
            <v>#N/A</v>
          </cell>
        </row>
        <row r="465">
          <cell r="B465" t="str">
            <v>PAQUETE ESTRUCTURAL</v>
          </cell>
          <cell r="N465" t="e">
            <v>#N/A</v>
          </cell>
          <cell r="P465" t="e">
            <v>#N/A</v>
          </cell>
        </row>
        <row r="466">
          <cell r="A466">
            <v>441</v>
          </cell>
          <cell r="B466" t="str">
            <v>Cordón de hormigón simple</v>
          </cell>
          <cell r="C466" t="str">
            <v>un</v>
          </cell>
          <cell r="D466">
            <v>19519</v>
          </cell>
          <cell r="H466" t="str">
            <v>Puesto en obra</v>
          </cell>
          <cell r="I466" t="str">
            <v>un</v>
          </cell>
          <cell r="J466">
            <v>19519</v>
          </cell>
          <cell r="L466">
            <v>19519</v>
          </cell>
          <cell r="N466">
            <v>0</v>
          </cell>
          <cell r="P466">
            <v>0</v>
          </cell>
        </row>
        <row r="467">
          <cell r="A467">
            <v>442</v>
          </cell>
          <cell r="B467" t="str">
            <v>Cordón cuneta de hormigón</v>
          </cell>
          <cell r="C467" t="str">
            <v>m</v>
          </cell>
          <cell r="D467">
            <v>69541</v>
          </cell>
          <cell r="H467" t="str">
            <v>Puesto en obra</v>
          </cell>
          <cell r="I467" t="str">
            <v>m</v>
          </cell>
          <cell r="J467">
            <v>69541</v>
          </cell>
          <cell r="L467">
            <v>69541</v>
          </cell>
          <cell r="N467">
            <v>0</v>
          </cell>
          <cell r="P467">
            <v>0</v>
          </cell>
        </row>
        <row r="468">
          <cell r="A468">
            <v>443</v>
          </cell>
          <cell r="N468" t="e">
            <v>#N/A</v>
          </cell>
          <cell r="P468" t="e">
            <v>#N/A</v>
          </cell>
        </row>
        <row r="469">
          <cell r="A469">
            <v>444</v>
          </cell>
          <cell r="N469" t="e">
            <v>#N/A</v>
          </cell>
          <cell r="P469" t="e">
            <v>#N/A</v>
          </cell>
        </row>
        <row r="470">
          <cell r="A470">
            <v>445</v>
          </cell>
          <cell r="N470" t="e">
            <v>#N/A</v>
          </cell>
          <cell r="P470" t="e">
            <v>#N/A</v>
          </cell>
        </row>
        <row r="471">
          <cell r="A471">
            <v>446</v>
          </cell>
          <cell r="N471" t="e">
            <v>#N/A</v>
          </cell>
          <cell r="P471" t="e">
            <v>#N/A</v>
          </cell>
        </row>
        <row r="472">
          <cell r="A472">
            <v>447</v>
          </cell>
          <cell r="N472" t="e">
            <v>#N/A</v>
          </cell>
          <cell r="P472" t="e">
            <v>#N/A</v>
          </cell>
        </row>
        <row r="473">
          <cell r="A473">
            <v>448</v>
          </cell>
          <cell r="N473" t="e">
            <v>#N/A</v>
          </cell>
          <cell r="P473" t="e">
            <v>#N/A</v>
          </cell>
        </row>
        <row r="474">
          <cell r="A474">
            <v>449</v>
          </cell>
          <cell r="N474" t="e">
            <v>#N/A</v>
          </cell>
          <cell r="P474" t="e">
            <v>#N/A</v>
          </cell>
        </row>
        <row r="475">
          <cell r="A475">
            <v>450</v>
          </cell>
          <cell r="N475" t="e">
            <v>#N/A</v>
          </cell>
          <cell r="P475" t="e">
            <v>#N/A</v>
          </cell>
        </row>
        <row r="476">
          <cell r="B476" t="str">
            <v>CONRETO ASFAL. Y RIEGOS ASF.</v>
          </cell>
          <cell r="N476" t="e">
            <v>#N/A</v>
          </cell>
          <cell r="P476" t="e">
            <v>#N/A</v>
          </cell>
        </row>
        <row r="477">
          <cell r="A477">
            <v>451</v>
          </cell>
          <cell r="B477" t="str">
            <v>Arena de yacimiento</v>
          </cell>
          <cell r="C477" t="str">
            <v>m3</v>
          </cell>
          <cell r="D477">
            <v>3000</v>
          </cell>
          <cell r="H477" t="str">
            <v>Encarnación Zona Baja</v>
          </cell>
          <cell r="I477" t="str">
            <v>m3</v>
          </cell>
          <cell r="J477">
            <v>3000</v>
          </cell>
          <cell r="L477">
            <v>3000</v>
          </cell>
          <cell r="N477">
            <v>96</v>
          </cell>
          <cell r="O477">
            <v>1.3</v>
          </cell>
          <cell r="P477">
            <v>430</v>
          </cell>
        </row>
        <row r="478">
          <cell r="A478">
            <v>452</v>
          </cell>
          <cell r="B478" t="str">
            <v>Cemento Asfáltico</v>
          </cell>
          <cell r="C478" t="str">
            <v>Ton</v>
          </cell>
          <cell r="E478">
            <v>485</v>
          </cell>
          <cell r="F478" t="str">
            <v>ALDIA S.A./BETUPAR S.R.L.</v>
          </cell>
          <cell r="H478" t="str">
            <v>Puesto en obra</v>
          </cell>
          <cell r="I478" t="str">
            <v>Ton</v>
          </cell>
          <cell r="J478">
            <v>2517150</v>
          </cell>
          <cell r="L478">
            <v>2517150</v>
          </cell>
          <cell r="N478">
            <v>0</v>
          </cell>
          <cell r="P478">
            <v>0</v>
          </cell>
        </row>
        <row r="479">
          <cell r="A479">
            <v>453</v>
          </cell>
          <cell r="B479" t="str">
            <v>Arena</v>
          </cell>
          <cell r="C479" t="str">
            <v>m3</v>
          </cell>
          <cell r="D479">
            <v>15000</v>
          </cell>
          <cell r="H479" t="str">
            <v>Encarnación Zona Baja</v>
          </cell>
          <cell r="I479" t="str">
            <v>m3</v>
          </cell>
          <cell r="J479">
            <v>15000</v>
          </cell>
          <cell r="L479">
            <v>15000</v>
          </cell>
          <cell r="N479">
            <v>96</v>
          </cell>
          <cell r="O479">
            <v>1.3</v>
          </cell>
          <cell r="P479">
            <v>430</v>
          </cell>
        </row>
        <row r="480">
          <cell r="A480">
            <v>454</v>
          </cell>
          <cell r="B480" t="str">
            <v>Piedra Triturada</v>
          </cell>
          <cell r="C480" t="str">
            <v>Ton</v>
          </cell>
          <cell r="D480">
            <v>54545.454545454544</v>
          </cell>
          <cell r="F480" t="str">
            <v>Canter Fellman sin iva</v>
          </cell>
          <cell r="H480" t="str">
            <v>Cantera Felman</v>
          </cell>
          <cell r="I480" t="str">
            <v>Ton</v>
          </cell>
          <cell r="J480">
            <v>54545.454545454544</v>
          </cell>
          <cell r="L480">
            <v>54545.454545454544</v>
          </cell>
          <cell r="N480">
            <v>85</v>
          </cell>
          <cell r="O480">
            <v>1</v>
          </cell>
          <cell r="P480">
            <v>430</v>
          </cell>
        </row>
        <row r="481">
          <cell r="A481">
            <v>455</v>
          </cell>
          <cell r="B481" t="str">
            <v>Filler (Cal Hidratada)</v>
          </cell>
          <cell r="C481" t="str">
            <v>kg</v>
          </cell>
          <cell r="D481">
            <v>9400</v>
          </cell>
          <cell r="F481" t="str">
            <v>Bolsa de 25kg-Concret Cal</v>
          </cell>
          <cell r="G481">
            <v>25</v>
          </cell>
          <cell r="H481" t="str">
            <v>Puesto en obra</v>
          </cell>
          <cell r="I481" t="str">
            <v>kg</v>
          </cell>
          <cell r="J481">
            <v>376</v>
          </cell>
          <cell r="L481">
            <v>376</v>
          </cell>
          <cell r="N481">
            <v>0</v>
          </cell>
          <cell r="P481">
            <v>0</v>
          </cell>
        </row>
        <row r="482">
          <cell r="A482">
            <v>456</v>
          </cell>
          <cell r="B482" t="str">
            <v>Filler (Cemento Portland)</v>
          </cell>
          <cell r="C482" t="str">
            <v>kg</v>
          </cell>
          <cell r="N482" t="e">
            <v>#N/A</v>
          </cell>
          <cell r="P482" t="e">
            <v>#N/A</v>
          </cell>
        </row>
        <row r="483">
          <cell r="A483">
            <v>457</v>
          </cell>
          <cell r="B483" t="str">
            <v>Mejorador de aherencia</v>
          </cell>
          <cell r="C483" t="str">
            <v>lts</v>
          </cell>
          <cell r="E483">
            <v>2.73</v>
          </cell>
          <cell r="H483" t="str">
            <v>Puesto en obra</v>
          </cell>
          <cell r="I483" t="str">
            <v>lts</v>
          </cell>
          <cell r="J483">
            <v>14168.7</v>
          </cell>
          <cell r="L483">
            <v>14168.7</v>
          </cell>
          <cell r="N483">
            <v>0</v>
          </cell>
          <cell r="P483">
            <v>0</v>
          </cell>
        </row>
        <row r="484">
          <cell r="A484">
            <v>458</v>
          </cell>
          <cell r="B484" t="str">
            <v>Gasoil</v>
          </cell>
          <cell r="C484" t="str">
            <v>lts</v>
          </cell>
          <cell r="D484">
            <v>4150</v>
          </cell>
          <cell r="F484" t="str">
            <v>Lubripar</v>
          </cell>
          <cell r="G484" t="str">
            <v>-</v>
          </cell>
          <cell r="H484" t="str">
            <v>Puesto en obra</v>
          </cell>
          <cell r="I484" t="str">
            <v>lts</v>
          </cell>
          <cell r="J484">
            <v>4150</v>
          </cell>
          <cell r="L484">
            <v>4150</v>
          </cell>
          <cell r="N484">
            <v>0</v>
          </cell>
          <cell r="P484">
            <v>0</v>
          </cell>
        </row>
        <row r="485">
          <cell r="A485">
            <v>459</v>
          </cell>
          <cell r="B485" t="str">
            <v>Fuel Oil</v>
          </cell>
          <cell r="C485" t="str">
            <v>lts</v>
          </cell>
          <cell r="D485">
            <v>2550</v>
          </cell>
          <cell r="F485" t="str">
            <v>Lubripar</v>
          </cell>
          <cell r="G485" t="str">
            <v>-</v>
          </cell>
          <cell r="H485" t="str">
            <v>Puesto en obra</v>
          </cell>
          <cell r="I485" t="str">
            <v>lts</v>
          </cell>
          <cell r="J485">
            <v>2550</v>
          </cell>
          <cell r="L485">
            <v>2550</v>
          </cell>
          <cell r="N485">
            <v>0</v>
          </cell>
          <cell r="P485">
            <v>0</v>
          </cell>
        </row>
        <row r="486">
          <cell r="A486">
            <v>460</v>
          </cell>
          <cell r="B486" t="str">
            <v>Emulsión Asfáltica RR1C</v>
          </cell>
          <cell r="C486" t="str">
            <v>Ton</v>
          </cell>
          <cell r="E486">
            <v>368.5</v>
          </cell>
          <cell r="F486" t="str">
            <v>ALDIA S.A./BETUPAR S.R.L.</v>
          </cell>
          <cell r="G486">
            <v>1000</v>
          </cell>
          <cell r="H486" t="str">
            <v>Puesto en obra</v>
          </cell>
          <cell r="I486" t="str">
            <v>lts</v>
          </cell>
          <cell r="J486">
            <v>1912.5150000000001</v>
          </cell>
          <cell r="L486">
            <v>1912.5150000000001</v>
          </cell>
          <cell r="N486">
            <v>0</v>
          </cell>
          <cell r="P486">
            <v>0</v>
          </cell>
        </row>
        <row r="487">
          <cell r="A487">
            <v>461</v>
          </cell>
          <cell r="B487" t="str">
            <v>Emulsión Asfáltica MC-30</v>
          </cell>
          <cell r="C487" t="str">
            <v>Ton</v>
          </cell>
          <cell r="E487">
            <v>646</v>
          </cell>
          <cell r="F487" t="str">
            <v>ALDIA S.A./BETUPAR S.R.L.</v>
          </cell>
          <cell r="G487">
            <v>1000</v>
          </cell>
          <cell r="H487" t="str">
            <v>Puesto en obra</v>
          </cell>
          <cell r="I487" t="str">
            <v>lts</v>
          </cell>
          <cell r="J487">
            <v>3352.74</v>
          </cell>
          <cell r="L487">
            <v>3352.74</v>
          </cell>
          <cell r="N487">
            <v>0</v>
          </cell>
          <cell r="P487">
            <v>0</v>
          </cell>
        </row>
        <row r="488">
          <cell r="A488">
            <v>462</v>
          </cell>
          <cell r="B488" t="str">
            <v>Asfalto Diluido</v>
          </cell>
          <cell r="C488" t="str">
            <v>lts</v>
          </cell>
          <cell r="N488" t="e">
            <v>#N/A</v>
          </cell>
          <cell r="P488" t="e">
            <v>#N/A</v>
          </cell>
        </row>
        <row r="489">
          <cell r="A489">
            <v>463</v>
          </cell>
          <cell r="N489" t="e">
            <v>#N/A</v>
          </cell>
          <cell r="P489" t="e">
            <v>#N/A</v>
          </cell>
        </row>
        <row r="490">
          <cell r="A490">
            <v>464</v>
          </cell>
          <cell r="N490" t="e">
            <v>#N/A</v>
          </cell>
          <cell r="P490" t="e">
            <v>#N/A</v>
          </cell>
        </row>
        <row r="491">
          <cell r="A491">
            <v>465</v>
          </cell>
          <cell r="N491" t="e">
            <v>#N/A</v>
          </cell>
          <cell r="P491" t="e">
            <v>#N/A</v>
          </cell>
        </row>
        <row r="492">
          <cell r="A492">
            <v>466</v>
          </cell>
          <cell r="N492" t="e">
            <v>#N/A</v>
          </cell>
          <cell r="P492" t="e">
            <v>#N/A</v>
          </cell>
        </row>
        <row r="493">
          <cell r="A493">
            <v>467</v>
          </cell>
          <cell r="N493" t="e">
            <v>#N/A</v>
          </cell>
          <cell r="P493" t="e">
            <v>#N/A</v>
          </cell>
        </row>
        <row r="494">
          <cell r="A494">
            <v>468</v>
          </cell>
          <cell r="N494" t="e">
            <v>#N/A</v>
          </cell>
          <cell r="P494" t="e">
            <v>#N/A</v>
          </cell>
        </row>
        <row r="495">
          <cell r="A495">
            <v>469</v>
          </cell>
          <cell r="N495" t="e">
            <v>#N/A</v>
          </cell>
          <cell r="P495" t="e">
            <v>#N/A</v>
          </cell>
        </row>
        <row r="496">
          <cell r="A496">
            <v>470</v>
          </cell>
          <cell r="N496" t="e">
            <v>#N/A</v>
          </cell>
          <cell r="P496" t="e">
            <v>#N/A</v>
          </cell>
        </row>
        <row r="497">
          <cell r="B497" t="str">
            <v>PAVIMENTO DE HORMIGON</v>
          </cell>
          <cell r="N497" t="e">
            <v>#N/A</v>
          </cell>
          <cell r="P497" t="e">
            <v>#N/A</v>
          </cell>
        </row>
        <row r="498">
          <cell r="A498">
            <v>471</v>
          </cell>
          <cell r="B498" t="str">
            <v>Barra de traspaso de carga</v>
          </cell>
          <cell r="C498" t="str">
            <v>kg</v>
          </cell>
          <cell r="D498">
            <v>4500</v>
          </cell>
          <cell r="G498" t="str">
            <v>-</v>
          </cell>
          <cell r="H498" t="str">
            <v>Acepar</v>
          </cell>
          <cell r="I498" t="str">
            <v>kg</v>
          </cell>
          <cell r="J498">
            <v>4500</v>
          </cell>
          <cell r="L498">
            <v>4500</v>
          </cell>
          <cell r="N498">
            <v>358</v>
          </cell>
          <cell r="O498">
            <v>1E-3</v>
          </cell>
          <cell r="P498">
            <v>430</v>
          </cell>
        </row>
        <row r="499">
          <cell r="A499">
            <v>472</v>
          </cell>
          <cell r="B499" t="str">
            <v>Guías metálicas</v>
          </cell>
          <cell r="C499" t="str">
            <v>m</v>
          </cell>
          <cell r="N499" t="e">
            <v>#N/A</v>
          </cell>
          <cell r="P499" t="e">
            <v>#N/A</v>
          </cell>
        </row>
        <row r="500">
          <cell r="A500">
            <v>473</v>
          </cell>
          <cell r="N500" t="e">
            <v>#N/A</v>
          </cell>
          <cell r="P500" t="e">
            <v>#N/A</v>
          </cell>
        </row>
        <row r="501">
          <cell r="A501">
            <v>474</v>
          </cell>
          <cell r="N501" t="e">
            <v>#N/A</v>
          </cell>
          <cell r="P501" t="e">
            <v>#N/A</v>
          </cell>
        </row>
        <row r="502">
          <cell r="A502">
            <v>475</v>
          </cell>
          <cell r="N502" t="e">
            <v>#N/A</v>
          </cell>
          <cell r="P502" t="e">
            <v>#N/A</v>
          </cell>
        </row>
        <row r="503">
          <cell r="A503">
            <v>476</v>
          </cell>
          <cell r="N503" t="e">
            <v>#N/A</v>
          </cell>
          <cell r="P503" t="e">
            <v>#N/A</v>
          </cell>
        </row>
        <row r="504">
          <cell r="A504">
            <v>477</v>
          </cell>
          <cell r="N504" t="e">
            <v>#N/A</v>
          </cell>
          <cell r="P504" t="e">
            <v>#N/A</v>
          </cell>
        </row>
        <row r="505">
          <cell r="A505">
            <v>478</v>
          </cell>
          <cell r="N505" t="e">
            <v>#N/A</v>
          </cell>
          <cell r="P505" t="e">
            <v>#N/A</v>
          </cell>
        </row>
        <row r="506">
          <cell r="A506">
            <v>479</v>
          </cell>
          <cell r="N506" t="e">
            <v>#N/A</v>
          </cell>
          <cell r="P506" t="e">
            <v>#N/A</v>
          </cell>
        </row>
        <row r="507">
          <cell r="A507">
            <v>480</v>
          </cell>
          <cell r="N507" t="e">
            <v>#N/A</v>
          </cell>
          <cell r="P507" t="e">
            <v>#N/A</v>
          </cell>
        </row>
        <row r="508">
          <cell r="B508" t="str">
            <v>PUENTES Y ESTRUCTURAS</v>
          </cell>
          <cell r="N508" t="e">
            <v>#N/A</v>
          </cell>
          <cell r="P508" t="e">
            <v>#N/A</v>
          </cell>
        </row>
        <row r="509">
          <cell r="A509">
            <v>481</v>
          </cell>
          <cell r="B509" t="str">
            <v>Apoyo de neoprene</v>
          </cell>
          <cell r="C509" t="str">
            <v>kg</v>
          </cell>
          <cell r="E509">
            <v>22</v>
          </cell>
          <cell r="F509" t="str">
            <v>Medidas: 40x25x4,1cm</v>
          </cell>
          <cell r="G509" t="str">
            <v>-</v>
          </cell>
          <cell r="H509" t="str">
            <v>Asunción</v>
          </cell>
          <cell r="I509" t="str">
            <v>kg</v>
          </cell>
          <cell r="J509">
            <v>114180</v>
          </cell>
          <cell r="L509">
            <v>114180</v>
          </cell>
          <cell r="N509">
            <v>432</v>
          </cell>
          <cell r="O509">
            <v>1E-3</v>
          </cell>
          <cell r="P509">
            <v>430</v>
          </cell>
        </row>
        <row r="510">
          <cell r="A510">
            <v>482</v>
          </cell>
          <cell r="B510" t="str">
            <v>Cabos para pretensado</v>
          </cell>
          <cell r="H510" t="str">
            <v>Puesto en obra</v>
          </cell>
          <cell r="I510">
            <v>0</v>
          </cell>
          <cell r="J510">
            <v>0</v>
          </cell>
          <cell r="L510">
            <v>0</v>
          </cell>
          <cell r="N510">
            <v>0</v>
          </cell>
          <cell r="P510">
            <v>0</v>
          </cell>
        </row>
        <row r="511">
          <cell r="A511">
            <v>483</v>
          </cell>
          <cell r="B511" t="str">
            <v>Dado de hormigón para asiento del neoprene</v>
          </cell>
          <cell r="C511" t="str">
            <v>m3</v>
          </cell>
          <cell r="D511">
            <v>1262784</v>
          </cell>
          <cell r="G511" t="str">
            <v>-</v>
          </cell>
          <cell r="H511" t="str">
            <v>Puesto en obra</v>
          </cell>
          <cell r="I511" t="str">
            <v>m3</v>
          </cell>
          <cell r="J511">
            <v>1262784</v>
          </cell>
          <cell r="L511">
            <v>1262784</v>
          </cell>
          <cell r="N511">
            <v>0</v>
          </cell>
          <cell r="P511">
            <v>0</v>
          </cell>
        </row>
        <row r="512">
          <cell r="A512">
            <v>484</v>
          </cell>
          <cell r="B512" t="str">
            <v>Apoyo de neoprene (0,40x0,25x38mm)</v>
          </cell>
          <cell r="C512" t="str">
            <v>un</v>
          </cell>
          <cell r="D512">
            <v>485000</v>
          </cell>
          <cell r="G512" t="str">
            <v>-</v>
          </cell>
          <cell r="H512" t="str">
            <v>Puesto en obra</v>
          </cell>
          <cell r="I512" t="str">
            <v>un</v>
          </cell>
          <cell r="J512">
            <v>485000</v>
          </cell>
          <cell r="L512">
            <v>485000</v>
          </cell>
          <cell r="N512">
            <v>0</v>
          </cell>
          <cell r="P512">
            <v>0</v>
          </cell>
        </row>
        <row r="513">
          <cell r="A513">
            <v>485</v>
          </cell>
          <cell r="N513" t="e">
            <v>#N/A</v>
          </cell>
          <cell r="P513" t="e">
            <v>#N/A</v>
          </cell>
        </row>
        <row r="514">
          <cell r="A514">
            <v>486</v>
          </cell>
          <cell r="N514" t="e">
            <v>#N/A</v>
          </cell>
          <cell r="P514" t="e">
            <v>#N/A</v>
          </cell>
        </row>
        <row r="515">
          <cell r="A515">
            <v>487</v>
          </cell>
          <cell r="N515" t="e">
            <v>#N/A</v>
          </cell>
          <cell r="P515" t="e">
            <v>#N/A</v>
          </cell>
        </row>
        <row r="516">
          <cell r="A516">
            <v>488</v>
          </cell>
          <cell r="N516" t="e">
            <v>#N/A</v>
          </cell>
          <cell r="P516" t="e">
            <v>#N/A</v>
          </cell>
        </row>
        <row r="517">
          <cell r="A517">
            <v>489</v>
          </cell>
          <cell r="N517" t="e">
            <v>#N/A</v>
          </cell>
          <cell r="P517" t="e">
            <v>#N/A</v>
          </cell>
        </row>
        <row r="518">
          <cell r="A518">
            <v>490</v>
          </cell>
          <cell r="N518" t="e">
            <v>#N/A</v>
          </cell>
          <cell r="P518" t="e">
            <v>#N/A</v>
          </cell>
        </row>
        <row r="519">
          <cell r="A519">
            <v>491</v>
          </cell>
          <cell r="N519" t="e">
            <v>#N/A</v>
          </cell>
          <cell r="P519" t="e">
            <v>#N/A</v>
          </cell>
        </row>
        <row r="520">
          <cell r="A520">
            <v>492</v>
          </cell>
          <cell r="N520" t="e">
            <v>#N/A</v>
          </cell>
          <cell r="P520" t="e">
            <v>#N/A</v>
          </cell>
        </row>
        <row r="521">
          <cell r="A521">
            <v>493</v>
          </cell>
          <cell r="N521" t="e">
            <v>#N/A</v>
          </cell>
          <cell r="P521" t="e">
            <v>#N/A</v>
          </cell>
        </row>
        <row r="522">
          <cell r="A522">
            <v>494</v>
          </cell>
          <cell r="N522" t="e">
            <v>#N/A</v>
          </cell>
          <cell r="P522" t="e">
            <v>#N/A</v>
          </cell>
        </row>
        <row r="523">
          <cell r="A523">
            <v>495</v>
          </cell>
          <cell r="N523" t="e">
            <v>#N/A</v>
          </cell>
          <cell r="P523" t="e">
            <v>#N/A</v>
          </cell>
        </row>
        <row r="524">
          <cell r="A524">
            <v>496</v>
          </cell>
          <cell r="N524" t="e">
            <v>#N/A</v>
          </cell>
          <cell r="P524" t="e">
            <v>#N/A</v>
          </cell>
        </row>
        <row r="525">
          <cell r="A525">
            <v>497</v>
          </cell>
          <cell r="N525" t="e">
            <v>#N/A</v>
          </cell>
          <cell r="P525" t="e">
            <v>#N/A</v>
          </cell>
        </row>
        <row r="526">
          <cell r="A526">
            <v>498</v>
          </cell>
          <cell r="N526" t="e">
            <v>#N/A</v>
          </cell>
          <cell r="P526" t="e">
            <v>#N/A</v>
          </cell>
        </row>
        <row r="527">
          <cell r="A527">
            <v>499</v>
          </cell>
          <cell r="N527" t="e">
            <v>#N/A</v>
          </cell>
          <cell r="P527" t="e">
            <v>#N/A</v>
          </cell>
        </row>
        <row r="528">
          <cell r="A528">
            <v>500</v>
          </cell>
          <cell r="N528" t="e">
            <v>#N/A</v>
          </cell>
          <cell r="P528" t="e">
            <v>#N/A</v>
          </cell>
        </row>
        <row r="529">
          <cell r="B529" t="str">
            <v>DRENAJE Y PROTEC. DE LA PLATAF.</v>
          </cell>
          <cell r="N529" t="e">
            <v>#N/A</v>
          </cell>
          <cell r="P529" t="e">
            <v>#N/A</v>
          </cell>
        </row>
        <row r="530">
          <cell r="A530">
            <v>501</v>
          </cell>
          <cell r="B530" t="str">
            <v>Pasto en panes</v>
          </cell>
          <cell r="C530" t="str">
            <v>m2</v>
          </cell>
          <cell r="D530">
            <v>4000</v>
          </cell>
          <cell r="F530" t="str">
            <v>Material</v>
          </cell>
          <cell r="H530" t="str">
            <v>Puesto en obra</v>
          </cell>
          <cell r="I530" t="str">
            <v>m2</v>
          </cell>
          <cell r="J530">
            <v>4000</v>
          </cell>
          <cell r="L530">
            <v>4000</v>
          </cell>
          <cell r="N530">
            <v>0</v>
          </cell>
          <cell r="P530">
            <v>0</v>
          </cell>
        </row>
        <row r="531">
          <cell r="A531">
            <v>502</v>
          </cell>
          <cell r="B531" t="str">
            <v>Molde metálico para cordón simple</v>
          </cell>
          <cell r="C531" t="str">
            <v>m</v>
          </cell>
          <cell r="D531">
            <v>3000000</v>
          </cell>
          <cell r="F531" t="str">
            <v>Costo total para 40m de largo</v>
          </cell>
          <cell r="G531">
            <v>2000</v>
          </cell>
          <cell r="H531" t="str">
            <v>Puesto en obra</v>
          </cell>
          <cell r="I531" t="str">
            <v>m</v>
          </cell>
          <cell r="J531">
            <v>1500</v>
          </cell>
          <cell r="L531">
            <v>1500</v>
          </cell>
          <cell r="N531">
            <v>0</v>
          </cell>
          <cell r="P531">
            <v>0</v>
          </cell>
        </row>
        <row r="532">
          <cell r="A532">
            <v>503</v>
          </cell>
          <cell r="B532" t="str">
            <v>Molde metálico para cordón cuneta</v>
          </cell>
          <cell r="C532" t="str">
            <v>m</v>
          </cell>
          <cell r="D532">
            <v>4000000</v>
          </cell>
          <cell r="F532" t="str">
            <v>Costo total para 40m de largo</v>
          </cell>
          <cell r="G532">
            <v>2000</v>
          </cell>
          <cell r="H532" t="str">
            <v>Puesto en obra</v>
          </cell>
          <cell r="I532" t="str">
            <v>m</v>
          </cell>
          <cell r="J532">
            <v>2000</v>
          </cell>
          <cell r="L532">
            <v>2000</v>
          </cell>
          <cell r="N532">
            <v>0</v>
          </cell>
          <cell r="P532">
            <v>0</v>
          </cell>
        </row>
        <row r="533">
          <cell r="A533">
            <v>504</v>
          </cell>
          <cell r="B533" t="str">
            <v>Molde metálico para poste de homigón</v>
          </cell>
          <cell r="C533" t="str">
            <v>un</v>
          </cell>
          <cell r="D533">
            <v>4000000</v>
          </cell>
          <cell r="F533" t="str">
            <v>Costo total para 40unidades</v>
          </cell>
          <cell r="G533">
            <v>4000</v>
          </cell>
          <cell r="H533" t="str">
            <v>Puesto en obra</v>
          </cell>
          <cell r="I533" t="str">
            <v>un</v>
          </cell>
          <cell r="J533">
            <v>1000</v>
          </cell>
          <cell r="L533">
            <v>1000</v>
          </cell>
          <cell r="N533">
            <v>0</v>
          </cell>
          <cell r="P533">
            <v>0</v>
          </cell>
        </row>
        <row r="534">
          <cell r="A534">
            <v>505</v>
          </cell>
          <cell r="B534" t="str">
            <v>Plantines</v>
          </cell>
          <cell r="C534" t="str">
            <v>un</v>
          </cell>
          <cell r="N534" t="e">
            <v>#N/A</v>
          </cell>
          <cell r="P534" t="e">
            <v>#N/A</v>
          </cell>
        </row>
        <row r="535">
          <cell r="A535">
            <v>506</v>
          </cell>
          <cell r="B535" t="str">
            <v>Poste para alambrado</v>
          </cell>
          <cell r="C535" t="str">
            <v>un</v>
          </cell>
          <cell r="D535">
            <v>12000</v>
          </cell>
          <cell r="G535">
            <v>1</v>
          </cell>
          <cell r="H535" t="str">
            <v>Puesto en obra</v>
          </cell>
          <cell r="I535" t="str">
            <v>un</v>
          </cell>
          <cell r="J535">
            <v>12000</v>
          </cell>
          <cell r="L535">
            <v>12000</v>
          </cell>
          <cell r="N535">
            <v>0</v>
          </cell>
          <cell r="P535">
            <v>0</v>
          </cell>
        </row>
        <row r="536">
          <cell r="A536">
            <v>507</v>
          </cell>
          <cell r="B536" t="str">
            <v>Abono líquido y simiente de pasto</v>
          </cell>
          <cell r="C536" t="str">
            <v>m2</v>
          </cell>
          <cell r="N536" t="e">
            <v>#N/A</v>
          </cell>
          <cell r="P536" t="e">
            <v>#N/A</v>
          </cell>
        </row>
        <row r="537">
          <cell r="A537">
            <v>508</v>
          </cell>
          <cell r="B537" t="str">
            <v>Alcantarilla tubular HºAº Ø=0,60m</v>
          </cell>
          <cell r="C537" t="str">
            <v>un</v>
          </cell>
          <cell r="D537">
            <v>100000</v>
          </cell>
          <cell r="F537" t="str">
            <v>Precio Tubo Sur (sin IVA)</v>
          </cell>
          <cell r="H537" t="str">
            <v>Tubo Sur</v>
          </cell>
          <cell r="I537" t="str">
            <v>un</v>
          </cell>
          <cell r="J537">
            <v>120000</v>
          </cell>
          <cell r="L537">
            <v>120000</v>
          </cell>
          <cell r="N537">
            <v>86</v>
          </cell>
          <cell r="O537">
            <v>0.20096000000000022</v>
          </cell>
          <cell r="P537">
            <v>430</v>
          </cell>
        </row>
        <row r="538">
          <cell r="A538">
            <v>509</v>
          </cell>
          <cell r="B538" t="str">
            <v>Alcantarilla tubular HºAº Ø=0,80m</v>
          </cell>
          <cell r="C538" t="str">
            <v>un</v>
          </cell>
          <cell r="D538">
            <v>330000</v>
          </cell>
          <cell r="F538" t="str">
            <v>Precio Tubo Sur (sin IVA)</v>
          </cell>
          <cell r="H538" t="str">
            <v>Tubo Sur</v>
          </cell>
          <cell r="I538" t="str">
            <v>un</v>
          </cell>
          <cell r="J538">
            <v>330000</v>
          </cell>
          <cell r="L538">
            <v>330000</v>
          </cell>
          <cell r="N538">
            <v>86</v>
          </cell>
          <cell r="O538">
            <v>0.7</v>
          </cell>
          <cell r="P538">
            <v>430</v>
          </cell>
        </row>
        <row r="539">
          <cell r="A539">
            <v>510</v>
          </cell>
          <cell r="B539" t="str">
            <v>Alcantarilla tubular HºAº Ø=1,00m</v>
          </cell>
          <cell r="C539" t="str">
            <v>un</v>
          </cell>
          <cell r="D539">
            <v>200000</v>
          </cell>
          <cell r="F539" t="str">
            <v>Precio Tubo Sur (sin IVA)</v>
          </cell>
          <cell r="H539" t="str">
            <v>Tubo Sur</v>
          </cell>
          <cell r="I539" t="str">
            <v>un</v>
          </cell>
          <cell r="J539">
            <v>240000</v>
          </cell>
          <cell r="N539">
            <v>86</v>
          </cell>
          <cell r="P539">
            <v>430</v>
          </cell>
        </row>
        <row r="540">
          <cell r="A540">
            <v>511</v>
          </cell>
          <cell r="B540" t="str">
            <v>Alcantarilla tubular HºAº Ø=1,20m</v>
          </cell>
          <cell r="C540" t="str">
            <v>un</v>
          </cell>
          <cell r="D540">
            <v>330000</v>
          </cell>
          <cell r="F540" t="str">
            <v>Precio Tubo Sur (sin IVA)</v>
          </cell>
          <cell r="H540" t="str">
            <v>Tubo Sur</v>
          </cell>
          <cell r="I540" t="str">
            <v>un</v>
          </cell>
          <cell r="J540">
            <v>396000</v>
          </cell>
          <cell r="L540">
            <v>396000</v>
          </cell>
          <cell r="N540">
            <v>86</v>
          </cell>
          <cell r="O540">
            <v>0.75065625000000058</v>
          </cell>
          <cell r="P540">
            <v>430</v>
          </cell>
        </row>
        <row r="541">
          <cell r="A541">
            <v>512</v>
          </cell>
          <cell r="B541" t="str">
            <v>Alambre de puas galvanizado Nº14</v>
          </cell>
          <cell r="C541" t="str">
            <v>m</v>
          </cell>
          <cell r="D541">
            <v>365</v>
          </cell>
          <cell r="H541" t="str">
            <v>Puesto en obra</v>
          </cell>
          <cell r="I541" t="str">
            <v>m</v>
          </cell>
          <cell r="J541">
            <v>365</v>
          </cell>
          <cell r="L541">
            <v>365</v>
          </cell>
          <cell r="N541">
            <v>0</v>
          </cell>
          <cell r="P541">
            <v>0</v>
          </cell>
        </row>
        <row r="542">
          <cell r="A542">
            <v>513</v>
          </cell>
          <cell r="B542" t="str">
            <v>Separador para alambre de puas</v>
          </cell>
          <cell r="C542" t="str">
            <v>un</v>
          </cell>
          <cell r="D542">
            <v>2000</v>
          </cell>
          <cell r="H542" t="str">
            <v>Puesto en obra</v>
          </cell>
          <cell r="I542" t="str">
            <v>un</v>
          </cell>
          <cell r="J542">
            <v>2000</v>
          </cell>
          <cell r="L542">
            <v>2000</v>
          </cell>
          <cell r="N542">
            <v>0</v>
          </cell>
          <cell r="P542">
            <v>0</v>
          </cell>
        </row>
        <row r="543">
          <cell r="A543">
            <v>514</v>
          </cell>
          <cell r="B543" t="str">
            <v>Alambre liso galvanizado 17/15</v>
          </cell>
          <cell r="C543" t="str">
            <v>m</v>
          </cell>
          <cell r="D543">
            <v>375</v>
          </cell>
          <cell r="H543" t="str">
            <v>Puesto en obra</v>
          </cell>
          <cell r="I543" t="str">
            <v>m</v>
          </cell>
          <cell r="J543">
            <v>375</v>
          </cell>
          <cell r="L543">
            <v>375</v>
          </cell>
          <cell r="N543">
            <v>0</v>
          </cell>
          <cell r="P543">
            <v>0</v>
          </cell>
        </row>
        <row r="544">
          <cell r="A544">
            <v>515</v>
          </cell>
          <cell r="B544" t="str">
            <v>Tensor Ø 3/4 x 3/16 con ganchos</v>
          </cell>
          <cell r="C544" t="str">
            <v>m</v>
          </cell>
          <cell r="H544" t="str">
            <v>Puesto en obra</v>
          </cell>
          <cell r="I544" t="str">
            <v>m</v>
          </cell>
          <cell r="J544">
            <v>0</v>
          </cell>
          <cell r="L544">
            <v>0</v>
          </cell>
          <cell r="N544">
            <v>0</v>
          </cell>
          <cell r="P544">
            <v>0</v>
          </cell>
        </row>
        <row r="545">
          <cell r="A545">
            <v>516</v>
          </cell>
          <cell r="B545" t="str">
            <v>Tejido de alambre galv. romboidal 50x50mm Ø 4,2</v>
          </cell>
          <cell r="C545" t="str">
            <v>m2</v>
          </cell>
          <cell r="D545">
            <v>17000</v>
          </cell>
          <cell r="H545" t="str">
            <v>Puesto en obra</v>
          </cell>
          <cell r="I545" t="str">
            <v>m2</v>
          </cell>
          <cell r="J545">
            <v>17000</v>
          </cell>
          <cell r="L545">
            <v>17000</v>
          </cell>
          <cell r="N545">
            <v>0</v>
          </cell>
          <cell r="P545">
            <v>0</v>
          </cell>
        </row>
        <row r="546">
          <cell r="A546">
            <v>517</v>
          </cell>
          <cell r="B546" t="str">
            <v>Caño de PVC perforado para drenaje</v>
          </cell>
          <cell r="C546" t="str">
            <v>m</v>
          </cell>
          <cell r="D546">
            <v>8500</v>
          </cell>
          <cell r="H546" t="str">
            <v>Puesto en obra</v>
          </cell>
          <cell r="I546" t="str">
            <v>m</v>
          </cell>
          <cell r="J546">
            <v>8500</v>
          </cell>
          <cell r="L546">
            <v>8500</v>
          </cell>
          <cell r="N546">
            <v>0</v>
          </cell>
          <cell r="P546">
            <v>0</v>
          </cell>
        </row>
        <row r="547">
          <cell r="A547">
            <v>518</v>
          </cell>
          <cell r="B547" t="str">
            <v>Mortero 1:3</v>
          </cell>
          <cell r="C547" t="str">
            <v>m3</v>
          </cell>
          <cell r="D547">
            <v>210000</v>
          </cell>
          <cell r="H547" t="str">
            <v>Puesto en obra</v>
          </cell>
          <cell r="I547" t="str">
            <v>m3</v>
          </cell>
          <cell r="J547">
            <v>210000</v>
          </cell>
          <cell r="L547">
            <v>210000</v>
          </cell>
          <cell r="N547">
            <v>0</v>
          </cell>
          <cell r="P547">
            <v>0</v>
          </cell>
        </row>
        <row r="548">
          <cell r="A548">
            <v>519</v>
          </cell>
          <cell r="B548" t="str">
            <v>Poste de madera</v>
          </cell>
          <cell r="C548" t="str">
            <v>un</v>
          </cell>
          <cell r="D548">
            <v>12000</v>
          </cell>
          <cell r="H548" t="str">
            <v>Puesto en obra</v>
          </cell>
          <cell r="I548" t="str">
            <v>un</v>
          </cell>
          <cell r="J548">
            <v>12000</v>
          </cell>
          <cell r="L548">
            <v>12000</v>
          </cell>
          <cell r="N548">
            <v>0</v>
          </cell>
          <cell r="P548">
            <v>0</v>
          </cell>
        </row>
        <row r="549">
          <cell r="A549">
            <v>520</v>
          </cell>
          <cell r="B549" t="str">
            <v>Alambre galvanizado para atar (Nº14)</v>
          </cell>
          <cell r="C549" t="str">
            <v>kg</v>
          </cell>
          <cell r="D549">
            <v>7800</v>
          </cell>
          <cell r="H549" t="str">
            <v>Puesto en obra</v>
          </cell>
          <cell r="I549" t="str">
            <v>kg</v>
          </cell>
          <cell r="J549">
            <v>7800</v>
          </cell>
          <cell r="L549">
            <v>7800</v>
          </cell>
          <cell r="N549">
            <v>0</v>
          </cell>
          <cell r="P549">
            <v>0</v>
          </cell>
        </row>
        <row r="550">
          <cell r="A550">
            <v>521</v>
          </cell>
          <cell r="B550" t="str">
            <v>Balancín de madera</v>
          </cell>
          <cell r="C550" t="str">
            <v>un</v>
          </cell>
          <cell r="D550">
            <v>3000</v>
          </cell>
          <cell r="H550" t="str">
            <v>Puesto en obra</v>
          </cell>
          <cell r="I550" t="str">
            <v>un</v>
          </cell>
          <cell r="J550">
            <v>3000</v>
          </cell>
          <cell r="L550">
            <v>3000</v>
          </cell>
          <cell r="N550">
            <v>0</v>
          </cell>
          <cell r="P550">
            <v>0</v>
          </cell>
        </row>
        <row r="551">
          <cell r="A551">
            <v>522</v>
          </cell>
          <cell r="B551" t="str">
            <v>Varios alambrado (trat. poste, clavos, etc.)</v>
          </cell>
          <cell r="C551" t="str">
            <v>Gl</v>
          </cell>
          <cell r="D551">
            <v>1500</v>
          </cell>
          <cell r="H551" t="str">
            <v>Puesto en obra</v>
          </cell>
          <cell r="I551" t="str">
            <v>Gl</v>
          </cell>
          <cell r="J551">
            <v>1500</v>
          </cell>
          <cell r="L551">
            <v>1500</v>
          </cell>
          <cell r="N551">
            <v>0</v>
          </cell>
          <cell r="P551">
            <v>0</v>
          </cell>
        </row>
        <row r="552">
          <cell r="A552">
            <v>523</v>
          </cell>
          <cell r="B552" t="str">
            <v>Poste esquinero</v>
          </cell>
          <cell r="C552" t="str">
            <v>un</v>
          </cell>
          <cell r="D552">
            <v>45500</v>
          </cell>
          <cell r="H552" t="str">
            <v>Puesto en obra</v>
          </cell>
          <cell r="I552" t="str">
            <v>un</v>
          </cell>
          <cell r="J552">
            <v>45500</v>
          </cell>
          <cell r="L552">
            <v>45500</v>
          </cell>
          <cell r="N552">
            <v>0</v>
          </cell>
          <cell r="P552">
            <v>0</v>
          </cell>
        </row>
        <row r="553">
          <cell r="A553">
            <v>524</v>
          </cell>
          <cell r="N553" t="e">
            <v>#N/A</v>
          </cell>
          <cell r="P553" t="e">
            <v>#N/A</v>
          </cell>
        </row>
        <row r="554">
          <cell r="A554">
            <v>525</v>
          </cell>
          <cell r="N554" t="e">
            <v>#N/A</v>
          </cell>
          <cell r="P554" t="e">
            <v>#N/A</v>
          </cell>
        </row>
        <row r="555">
          <cell r="A555">
            <v>526</v>
          </cell>
          <cell r="N555" t="e">
            <v>#N/A</v>
          </cell>
          <cell r="P555" t="e">
            <v>#N/A</v>
          </cell>
        </row>
        <row r="556">
          <cell r="A556">
            <v>527</v>
          </cell>
          <cell r="N556" t="e">
            <v>#N/A</v>
          </cell>
          <cell r="P556" t="e">
            <v>#N/A</v>
          </cell>
        </row>
        <row r="557">
          <cell r="A557">
            <v>528</v>
          </cell>
          <cell r="N557" t="e">
            <v>#N/A</v>
          </cell>
          <cell r="P557" t="e">
            <v>#N/A</v>
          </cell>
        </row>
        <row r="558">
          <cell r="A558">
            <v>529</v>
          </cell>
          <cell r="N558" t="e">
            <v>#N/A</v>
          </cell>
          <cell r="P558" t="e">
            <v>#N/A</v>
          </cell>
        </row>
        <row r="559">
          <cell r="A559">
            <v>530</v>
          </cell>
          <cell r="N559" t="e">
            <v>#N/A</v>
          </cell>
          <cell r="P559" t="e">
            <v>#N/A</v>
          </cell>
        </row>
        <row r="560">
          <cell r="B560" t="str">
            <v>ELEMENTOS DE CONTROL Y SEGURIDAD</v>
          </cell>
          <cell r="N560" t="e">
            <v>#N/A</v>
          </cell>
          <cell r="P560" t="e">
            <v>#N/A</v>
          </cell>
        </row>
        <row r="561">
          <cell r="A561">
            <v>531</v>
          </cell>
          <cell r="B561" t="str">
            <v>Tacha bidireccional</v>
          </cell>
          <cell r="C561" t="str">
            <v>un</v>
          </cell>
          <cell r="N561" t="e">
            <v>#N/A</v>
          </cell>
          <cell r="P561" t="e">
            <v>#N/A</v>
          </cell>
        </row>
        <row r="562">
          <cell r="A562">
            <v>532</v>
          </cell>
          <cell r="B562" t="str">
            <v>Tacha unidireccional</v>
          </cell>
          <cell r="C562" t="str">
            <v>un</v>
          </cell>
          <cell r="N562" t="e">
            <v>#N/A</v>
          </cell>
          <cell r="P562" t="e">
            <v>#N/A</v>
          </cell>
        </row>
        <row r="563">
          <cell r="A563">
            <v>533</v>
          </cell>
          <cell r="B563" t="str">
            <v>Ahesivo epóxico</v>
          </cell>
          <cell r="C563" t="str">
            <v>kg</v>
          </cell>
          <cell r="N563" t="e">
            <v>#N/A</v>
          </cell>
          <cell r="P563" t="e">
            <v>#N/A</v>
          </cell>
        </row>
        <row r="564">
          <cell r="A564">
            <v>534</v>
          </cell>
          <cell r="B564" t="str">
            <v>Baranda de Defensa Caminera (incluye accesorios)</v>
          </cell>
          <cell r="C564" t="str">
            <v>m</v>
          </cell>
          <cell r="E564">
            <v>33.6</v>
          </cell>
          <cell r="F564" t="str">
            <v>Propaco</v>
          </cell>
          <cell r="G564" t="str">
            <v>-</v>
          </cell>
          <cell r="H564" t="str">
            <v>Puesto en obra</v>
          </cell>
          <cell r="I564" t="str">
            <v>m</v>
          </cell>
          <cell r="J564">
            <v>174384</v>
          </cell>
          <cell r="L564">
            <v>174384</v>
          </cell>
          <cell r="N564">
            <v>0</v>
          </cell>
          <cell r="O564">
            <v>0</v>
          </cell>
          <cell r="P564">
            <v>0</v>
          </cell>
        </row>
        <row r="565">
          <cell r="A565">
            <v>535</v>
          </cell>
          <cell r="N565" t="e">
            <v>#N/A</v>
          </cell>
          <cell r="P565" t="e">
            <v>#N/A</v>
          </cell>
        </row>
        <row r="566">
          <cell r="A566">
            <v>536</v>
          </cell>
          <cell r="N566" t="e">
            <v>#N/A</v>
          </cell>
          <cell r="P566" t="e">
            <v>#N/A</v>
          </cell>
        </row>
        <row r="567">
          <cell r="A567">
            <v>537</v>
          </cell>
          <cell r="N567" t="e">
            <v>#N/A</v>
          </cell>
          <cell r="P567" t="e">
            <v>#N/A</v>
          </cell>
        </row>
        <row r="568">
          <cell r="A568">
            <v>538</v>
          </cell>
          <cell r="N568" t="e">
            <v>#N/A</v>
          </cell>
          <cell r="P568" t="e">
            <v>#N/A</v>
          </cell>
        </row>
        <row r="569">
          <cell r="A569">
            <v>539</v>
          </cell>
          <cell r="N569" t="e">
            <v>#N/A</v>
          </cell>
          <cell r="P569" t="e">
            <v>#N/A</v>
          </cell>
        </row>
        <row r="570">
          <cell r="A570">
            <v>540</v>
          </cell>
          <cell r="N570" t="e">
            <v>#N/A</v>
          </cell>
          <cell r="P570" t="e">
            <v>#N/A</v>
          </cell>
        </row>
        <row r="571">
          <cell r="B571" t="str">
            <v>SEÑALIZACION HORIZONTAL</v>
          </cell>
          <cell r="N571" t="e">
            <v>#N/A</v>
          </cell>
          <cell r="P571" t="e">
            <v>#N/A</v>
          </cell>
        </row>
        <row r="572">
          <cell r="A572">
            <v>541</v>
          </cell>
          <cell r="B572" t="str">
            <v>Pintura acrílica</v>
          </cell>
          <cell r="C572" t="str">
            <v>lts</v>
          </cell>
          <cell r="E572">
            <v>4.2</v>
          </cell>
          <cell r="H572" t="str">
            <v>Puesto en obra</v>
          </cell>
          <cell r="I572" t="str">
            <v>lts</v>
          </cell>
          <cell r="J572">
            <v>21798</v>
          </cell>
          <cell r="L572">
            <v>21798</v>
          </cell>
          <cell r="N572">
            <v>0</v>
          </cell>
          <cell r="P572">
            <v>0</v>
          </cell>
        </row>
        <row r="573">
          <cell r="A573">
            <v>542</v>
          </cell>
          <cell r="B573" t="str">
            <v>Premix</v>
          </cell>
          <cell r="C573" t="str">
            <v>kg</v>
          </cell>
          <cell r="E573">
            <v>0.8</v>
          </cell>
          <cell r="H573" t="str">
            <v>Puesto en obra</v>
          </cell>
          <cell r="I573" t="str">
            <v>kg</v>
          </cell>
          <cell r="J573">
            <v>4152</v>
          </cell>
          <cell r="L573">
            <v>4152</v>
          </cell>
          <cell r="N573">
            <v>0</v>
          </cell>
          <cell r="P573">
            <v>0</v>
          </cell>
        </row>
        <row r="574">
          <cell r="A574">
            <v>543</v>
          </cell>
          <cell r="B574" t="str">
            <v>Drop on</v>
          </cell>
          <cell r="C574" t="str">
            <v>kg</v>
          </cell>
          <cell r="E574">
            <v>0.8</v>
          </cell>
          <cell r="H574" t="str">
            <v>Puesto en obra</v>
          </cell>
          <cell r="I574" t="str">
            <v>kg</v>
          </cell>
          <cell r="J574">
            <v>4152</v>
          </cell>
          <cell r="L574">
            <v>4152</v>
          </cell>
          <cell r="N574">
            <v>0</v>
          </cell>
          <cell r="P574">
            <v>0</v>
          </cell>
        </row>
        <row r="575">
          <cell r="A575">
            <v>544</v>
          </cell>
          <cell r="B575" t="str">
            <v>Solvente</v>
          </cell>
          <cell r="C575" t="str">
            <v>lts</v>
          </cell>
          <cell r="E575">
            <v>1.8</v>
          </cell>
          <cell r="H575" t="str">
            <v>Puesto en obra</v>
          </cell>
          <cell r="I575" t="str">
            <v>lts</v>
          </cell>
          <cell r="J575">
            <v>9342</v>
          </cell>
          <cell r="L575">
            <v>9342</v>
          </cell>
          <cell r="N575">
            <v>0</v>
          </cell>
          <cell r="P575">
            <v>0</v>
          </cell>
        </row>
        <row r="576">
          <cell r="A576">
            <v>545</v>
          </cell>
          <cell r="N576" t="e">
            <v>#N/A</v>
          </cell>
          <cell r="P576" t="e">
            <v>#N/A</v>
          </cell>
        </row>
        <row r="577">
          <cell r="A577">
            <v>546</v>
          </cell>
          <cell r="N577" t="e">
            <v>#N/A</v>
          </cell>
          <cell r="P577" t="e">
            <v>#N/A</v>
          </cell>
        </row>
        <row r="578">
          <cell r="A578">
            <v>547</v>
          </cell>
          <cell r="N578" t="e">
            <v>#N/A</v>
          </cell>
          <cell r="P578" t="e">
            <v>#N/A</v>
          </cell>
        </row>
        <row r="579">
          <cell r="A579">
            <v>548</v>
          </cell>
          <cell r="N579" t="e">
            <v>#N/A</v>
          </cell>
          <cell r="P579" t="e">
            <v>#N/A</v>
          </cell>
        </row>
        <row r="580">
          <cell r="A580">
            <v>549</v>
          </cell>
          <cell r="N580" t="e">
            <v>#N/A</v>
          </cell>
          <cell r="P580" t="e">
            <v>#N/A</v>
          </cell>
        </row>
        <row r="581">
          <cell r="A581">
            <v>550</v>
          </cell>
          <cell r="I581">
            <v>0</v>
          </cell>
          <cell r="N581" t="e">
            <v>#N/A</v>
          </cell>
          <cell r="P581" t="e">
            <v>#N/A</v>
          </cell>
        </row>
        <row r="582">
          <cell r="B582" t="str">
            <v>SEÑALIZACION VERTICAL</v>
          </cell>
          <cell r="N582" t="e">
            <v>#N/A</v>
          </cell>
          <cell r="P582" t="e">
            <v>#N/A</v>
          </cell>
        </row>
        <row r="583">
          <cell r="A583">
            <v>551</v>
          </cell>
          <cell r="B583" t="str">
            <v>Chapa de aluminio</v>
          </cell>
          <cell r="C583" t="str">
            <v>m2</v>
          </cell>
          <cell r="E583">
            <v>110</v>
          </cell>
          <cell r="H583" t="str">
            <v>Puesto en obra</v>
          </cell>
          <cell r="I583" t="str">
            <v>m2</v>
          </cell>
          <cell r="J583">
            <v>570900</v>
          </cell>
          <cell r="L583">
            <v>570900</v>
          </cell>
          <cell r="N583">
            <v>0</v>
          </cell>
          <cell r="P583">
            <v>0</v>
          </cell>
        </row>
        <row r="584">
          <cell r="A584">
            <v>552</v>
          </cell>
          <cell r="B584" t="str">
            <v>Chapa de fibra de vidrio</v>
          </cell>
          <cell r="C584" t="str">
            <v>m2</v>
          </cell>
          <cell r="H584" t="str">
            <v>Puesto en obra</v>
          </cell>
          <cell r="I584" t="str">
            <v>m2</v>
          </cell>
          <cell r="L584">
            <v>0</v>
          </cell>
          <cell r="N584">
            <v>0</v>
          </cell>
          <cell r="P584">
            <v>0</v>
          </cell>
        </row>
        <row r="585">
          <cell r="A585">
            <v>553</v>
          </cell>
          <cell r="B585" t="str">
            <v>Poste de madera cepillado</v>
          </cell>
          <cell r="C585" t="str">
            <v>un</v>
          </cell>
          <cell r="D585">
            <v>200490</v>
          </cell>
          <cell r="H585" t="str">
            <v>Puesto en obra</v>
          </cell>
          <cell r="I585" t="str">
            <v>un</v>
          </cell>
          <cell r="J585">
            <v>200490</v>
          </cell>
          <cell r="L585">
            <v>200490</v>
          </cell>
          <cell r="N585">
            <v>0</v>
          </cell>
          <cell r="P585">
            <v>0</v>
          </cell>
        </row>
        <row r="586">
          <cell r="A586">
            <v>554</v>
          </cell>
          <cell r="B586" t="str">
            <v>Poste metálico</v>
          </cell>
          <cell r="C586" t="str">
            <v>un</v>
          </cell>
          <cell r="D586">
            <v>102000</v>
          </cell>
          <cell r="H586" t="str">
            <v>Puesto en obra</v>
          </cell>
          <cell r="I586" t="str">
            <v>un</v>
          </cell>
          <cell r="J586">
            <v>102000</v>
          </cell>
          <cell r="L586">
            <v>102000</v>
          </cell>
          <cell r="N586">
            <v>0</v>
          </cell>
          <cell r="P586">
            <v>0</v>
          </cell>
        </row>
        <row r="587">
          <cell r="A587">
            <v>555</v>
          </cell>
          <cell r="B587" t="str">
            <v>Lámina reflectiva</v>
          </cell>
          <cell r="C587" t="str">
            <v>m2</v>
          </cell>
          <cell r="D587">
            <v>164000</v>
          </cell>
          <cell r="H587" t="str">
            <v>Puesto en obra</v>
          </cell>
          <cell r="I587" t="str">
            <v>m2</v>
          </cell>
          <cell r="J587">
            <v>164000</v>
          </cell>
          <cell r="L587">
            <v>164000</v>
          </cell>
          <cell r="N587">
            <v>0</v>
          </cell>
          <cell r="P587">
            <v>0</v>
          </cell>
        </row>
        <row r="588">
          <cell r="A588">
            <v>556</v>
          </cell>
          <cell r="B588" t="str">
            <v>Accesorios (señalización vertical)</v>
          </cell>
          <cell r="C588" t="str">
            <v>Gl</v>
          </cell>
          <cell r="D588">
            <v>8500</v>
          </cell>
          <cell r="H588" t="str">
            <v>Puesto en obra</v>
          </cell>
          <cell r="I588" t="str">
            <v>Gl</v>
          </cell>
          <cell r="J588">
            <v>8500</v>
          </cell>
          <cell r="L588">
            <v>8500</v>
          </cell>
          <cell r="N588">
            <v>0</v>
          </cell>
          <cell r="P588">
            <v>0</v>
          </cell>
        </row>
        <row r="589">
          <cell r="A589">
            <v>557</v>
          </cell>
          <cell r="B589" t="str">
            <v>Chapa galvanizada</v>
          </cell>
          <cell r="C589" t="str">
            <v>m2</v>
          </cell>
          <cell r="D589">
            <v>88000</v>
          </cell>
          <cell r="H589" t="str">
            <v>Puesto en obra</v>
          </cell>
          <cell r="I589" t="str">
            <v>m2</v>
          </cell>
          <cell r="J589">
            <v>88000</v>
          </cell>
          <cell r="L589">
            <v>88000</v>
          </cell>
          <cell r="N589">
            <v>0</v>
          </cell>
          <cell r="P589">
            <v>0</v>
          </cell>
        </row>
        <row r="590">
          <cell r="A590">
            <v>558</v>
          </cell>
          <cell r="N590" t="e">
            <v>#N/A</v>
          </cell>
          <cell r="P590" t="e">
            <v>#N/A</v>
          </cell>
        </row>
        <row r="591">
          <cell r="A591">
            <v>559</v>
          </cell>
          <cell r="N591" t="e">
            <v>#N/A</v>
          </cell>
          <cell r="P591" t="e">
            <v>#N/A</v>
          </cell>
        </row>
        <row r="592">
          <cell r="A592">
            <v>560</v>
          </cell>
          <cell r="N592" t="e">
            <v>#N/A</v>
          </cell>
          <cell r="P592" t="e">
            <v>#N/A</v>
          </cell>
        </row>
        <row r="593">
          <cell r="A593">
            <v>561</v>
          </cell>
          <cell r="N593" t="e">
            <v>#N/A</v>
          </cell>
          <cell r="P593" t="e">
            <v>#N/A</v>
          </cell>
        </row>
        <row r="594">
          <cell r="A594">
            <v>562</v>
          </cell>
          <cell r="N594" t="e">
            <v>#N/A</v>
          </cell>
          <cell r="P594" t="e">
            <v>#N/A</v>
          </cell>
        </row>
        <row r="595">
          <cell r="A595">
            <v>563</v>
          </cell>
          <cell r="N595" t="e">
            <v>#N/A</v>
          </cell>
          <cell r="P595" t="e">
            <v>#N/A</v>
          </cell>
        </row>
        <row r="596">
          <cell r="A596">
            <v>564</v>
          </cell>
          <cell r="N596" t="e">
            <v>#N/A</v>
          </cell>
          <cell r="P596" t="e">
            <v>#N/A</v>
          </cell>
        </row>
        <row r="597">
          <cell r="A597">
            <v>565</v>
          </cell>
          <cell r="N597" t="e">
            <v>#N/A</v>
          </cell>
          <cell r="P597" t="e">
            <v>#N/A</v>
          </cell>
        </row>
        <row r="598">
          <cell r="B598" t="str">
            <v>ILUMINACION EXTERIOR</v>
          </cell>
          <cell r="N598" t="e">
            <v>#N/A</v>
          </cell>
          <cell r="P598" t="e">
            <v>#N/A</v>
          </cell>
        </row>
        <row r="599">
          <cell r="A599">
            <v>566</v>
          </cell>
          <cell r="B599" t="str">
            <v>Conductor NYY de 1x4mm2</v>
          </cell>
          <cell r="C599" t="str">
            <v>m</v>
          </cell>
          <cell r="D599">
            <v>8000</v>
          </cell>
          <cell r="H599" t="str">
            <v>Puesto en obra</v>
          </cell>
          <cell r="I599" t="str">
            <v>m</v>
          </cell>
          <cell r="J599">
            <v>8000</v>
          </cell>
          <cell r="L599">
            <v>8000</v>
          </cell>
          <cell r="N599">
            <v>0</v>
          </cell>
          <cell r="P599">
            <v>0</v>
          </cell>
        </row>
        <row r="600">
          <cell r="A600">
            <v>567</v>
          </cell>
          <cell r="B600" t="str">
            <v>Conductor NYY de 1x25mm2</v>
          </cell>
          <cell r="C600" t="str">
            <v>m</v>
          </cell>
          <cell r="D600">
            <v>11000</v>
          </cell>
          <cell r="H600" t="str">
            <v>Puesto en obra</v>
          </cell>
          <cell r="I600" t="str">
            <v>m</v>
          </cell>
          <cell r="J600">
            <v>11000</v>
          </cell>
          <cell r="L600">
            <v>11000</v>
          </cell>
          <cell r="N600">
            <v>0</v>
          </cell>
          <cell r="P600">
            <v>0</v>
          </cell>
        </row>
        <row r="601">
          <cell r="A601">
            <v>568</v>
          </cell>
          <cell r="B601" t="str">
            <v>Conductor NYY de 3x6mm2</v>
          </cell>
          <cell r="C601" t="str">
            <v>m</v>
          </cell>
          <cell r="D601">
            <v>48500</v>
          </cell>
          <cell r="H601" t="str">
            <v>Puesto en obra</v>
          </cell>
          <cell r="I601" t="str">
            <v>m</v>
          </cell>
          <cell r="J601">
            <v>48500</v>
          </cell>
          <cell r="L601">
            <v>48500</v>
          </cell>
          <cell r="N601">
            <v>0</v>
          </cell>
          <cell r="P601">
            <v>0</v>
          </cell>
        </row>
        <row r="602">
          <cell r="A602">
            <v>569</v>
          </cell>
          <cell r="B602" t="str">
            <v>Conductor NYY de 3x50mm2</v>
          </cell>
          <cell r="C602" t="str">
            <v>m</v>
          </cell>
          <cell r="D602">
            <v>17000</v>
          </cell>
          <cell r="H602" t="str">
            <v>Puesto en obra</v>
          </cell>
          <cell r="I602" t="str">
            <v>m</v>
          </cell>
          <cell r="J602">
            <v>17000</v>
          </cell>
          <cell r="L602">
            <v>17000</v>
          </cell>
          <cell r="N602">
            <v>0</v>
          </cell>
          <cell r="P602">
            <v>0</v>
          </cell>
        </row>
        <row r="603">
          <cell r="A603">
            <v>570</v>
          </cell>
          <cell r="B603" t="str">
            <v>Aislador de perno recto 23kv.</v>
          </cell>
          <cell r="C603" t="str">
            <v>un</v>
          </cell>
          <cell r="D603">
            <v>59000</v>
          </cell>
          <cell r="H603" t="str">
            <v>Puesto en obra</v>
          </cell>
          <cell r="I603" t="str">
            <v>un</v>
          </cell>
          <cell r="J603">
            <v>59000</v>
          </cell>
          <cell r="L603">
            <v>59000</v>
          </cell>
          <cell r="N603">
            <v>0</v>
          </cell>
          <cell r="P603">
            <v>0</v>
          </cell>
        </row>
        <row r="604">
          <cell r="A604">
            <v>571</v>
          </cell>
          <cell r="B604" t="str">
            <v>Arandela cuadrada 2"x2"x11/16"</v>
          </cell>
          <cell r="C604" t="str">
            <v>un</v>
          </cell>
          <cell r="D604">
            <v>1800</v>
          </cell>
          <cell r="H604" t="str">
            <v>Puesto en obra</v>
          </cell>
          <cell r="I604" t="str">
            <v>un</v>
          </cell>
          <cell r="J604">
            <v>1800</v>
          </cell>
          <cell r="L604">
            <v>1800</v>
          </cell>
          <cell r="N604">
            <v>0</v>
          </cell>
          <cell r="P604">
            <v>0</v>
          </cell>
        </row>
        <row r="605">
          <cell r="A605">
            <v>572</v>
          </cell>
          <cell r="B605" t="str">
            <v>Arandela lisa 5/8"</v>
          </cell>
          <cell r="C605" t="str">
            <v>un</v>
          </cell>
          <cell r="D605">
            <v>750</v>
          </cell>
          <cell r="H605" t="str">
            <v>Puesto en obra</v>
          </cell>
          <cell r="I605" t="str">
            <v>un</v>
          </cell>
          <cell r="J605">
            <v>750</v>
          </cell>
          <cell r="L605">
            <v>750</v>
          </cell>
          <cell r="N605">
            <v>0</v>
          </cell>
          <cell r="P605">
            <v>0</v>
          </cell>
        </row>
        <row r="606">
          <cell r="A606">
            <v>573</v>
          </cell>
          <cell r="B606" t="str">
            <v>Bulon de 5/8" x 4"</v>
          </cell>
          <cell r="C606" t="str">
            <v>un</v>
          </cell>
          <cell r="D606">
            <v>8000</v>
          </cell>
          <cell r="H606" t="str">
            <v>Puesto en obra</v>
          </cell>
          <cell r="I606" t="str">
            <v>un</v>
          </cell>
          <cell r="J606">
            <v>8000</v>
          </cell>
          <cell r="L606">
            <v>8000</v>
          </cell>
          <cell r="N606">
            <v>0</v>
          </cell>
          <cell r="P606">
            <v>0</v>
          </cell>
        </row>
        <row r="607">
          <cell r="A607">
            <v>574</v>
          </cell>
          <cell r="B607" t="str">
            <v>Bulon de 5/8" x 6 1/2"</v>
          </cell>
          <cell r="C607" t="str">
            <v>un</v>
          </cell>
          <cell r="D607">
            <v>8000</v>
          </cell>
          <cell r="H607" t="str">
            <v>Puesto en obra</v>
          </cell>
          <cell r="I607" t="str">
            <v>un</v>
          </cell>
          <cell r="J607">
            <v>8000</v>
          </cell>
          <cell r="L607">
            <v>8000</v>
          </cell>
          <cell r="N607">
            <v>0</v>
          </cell>
          <cell r="P607">
            <v>0</v>
          </cell>
        </row>
        <row r="608">
          <cell r="A608">
            <v>575</v>
          </cell>
          <cell r="B608" t="str">
            <v>Bulon de 5/8" x 9"</v>
          </cell>
          <cell r="C608" t="str">
            <v>un</v>
          </cell>
          <cell r="D608">
            <v>8500</v>
          </cell>
          <cell r="H608" t="str">
            <v>Puesto en obra</v>
          </cell>
          <cell r="I608" t="str">
            <v>un</v>
          </cell>
          <cell r="J608">
            <v>8500</v>
          </cell>
          <cell r="L608">
            <v>8500</v>
          </cell>
          <cell r="N608">
            <v>0</v>
          </cell>
          <cell r="P608">
            <v>0</v>
          </cell>
        </row>
        <row r="609">
          <cell r="A609">
            <v>576</v>
          </cell>
          <cell r="B609" t="str">
            <v>Cruceta de madera de 3" x 4" x 2,40m</v>
          </cell>
          <cell r="C609" t="str">
            <v>un</v>
          </cell>
          <cell r="D609">
            <v>42000</v>
          </cell>
          <cell r="H609" t="str">
            <v>Puesto en obra</v>
          </cell>
          <cell r="I609" t="str">
            <v>un</v>
          </cell>
          <cell r="J609">
            <v>42000</v>
          </cell>
          <cell r="L609">
            <v>42000</v>
          </cell>
          <cell r="N609">
            <v>0</v>
          </cell>
          <cell r="P609">
            <v>0</v>
          </cell>
        </row>
        <row r="610">
          <cell r="A610">
            <v>577</v>
          </cell>
          <cell r="B610" t="str">
            <v>Mano francesa MT</v>
          </cell>
          <cell r="C610" t="str">
            <v>un</v>
          </cell>
          <cell r="D610">
            <v>11000</v>
          </cell>
          <cell r="H610" t="str">
            <v>Puesto en obra</v>
          </cell>
          <cell r="I610" t="str">
            <v>un</v>
          </cell>
          <cell r="J610">
            <v>11000</v>
          </cell>
          <cell r="L610">
            <v>11000</v>
          </cell>
          <cell r="N610">
            <v>0</v>
          </cell>
          <cell r="P610">
            <v>0</v>
          </cell>
        </row>
        <row r="611">
          <cell r="A611">
            <v>578</v>
          </cell>
          <cell r="B611" t="str">
            <v>Perno Recto p/ aislador diam. 3/4" x 11"</v>
          </cell>
          <cell r="C611" t="str">
            <v>un</v>
          </cell>
          <cell r="D611">
            <v>14500</v>
          </cell>
          <cell r="H611" t="str">
            <v>Puesto en obra</v>
          </cell>
          <cell r="I611" t="str">
            <v>un</v>
          </cell>
          <cell r="J611">
            <v>14500</v>
          </cell>
          <cell r="L611">
            <v>14500</v>
          </cell>
          <cell r="N611">
            <v>0</v>
          </cell>
          <cell r="P611">
            <v>0</v>
          </cell>
        </row>
        <row r="612">
          <cell r="A612">
            <v>579</v>
          </cell>
          <cell r="B612" t="str">
            <v>Alambre preformado de retension 35/70 mm2</v>
          </cell>
          <cell r="C612" t="str">
            <v>un</v>
          </cell>
          <cell r="D612">
            <v>6800</v>
          </cell>
          <cell r="H612" t="str">
            <v>Puesto en obra</v>
          </cell>
          <cell r="I612" t="str">
            <v>un</v>
          </cell>
          <cell r="J612">
            <v>6800</v>
          </cell>
          <cell r="L612">
            <v>6800</v>
          </cell>
          <cell r="N612">
            <v>0</v>
          </cell>
          <cell r="P612">
            <v>0</v>
          </cell>
        </row>
        <row r="613">
          <cell r="A613">
            <v>580</v>
          </cell>
          <cell r="B613" t="str">
            <v>Poste de H°A° de 9 mts/200 kg</v>
          </cell>
          <cell r="C613" t="str">
            <v>un</v>
          </cell>
          <cell r="D613">
            <v>582000</v>
          </cell>
          <cell r="H613" t="str">
            <v>Puesto en obra</v>
          </cell>
          <cell r="I613" t="str">
            <v>un</v>
          </cell>
          <cell r="J613">
            <v>582000</v>
          </cell>
          <cell r="L613">
            <v>582000</v>
          </cell>
          <cell r="N613">
            <v>0</v>
          </cell>
          <cell r="P613">
            <v>0</v>
          </cell>
        </row>
        <row r="614">
          <cell r="A614">
            <v>581</v>
          </cell>
          <cell r="B614" t="str">
            <v>Poste de H°A° de 12 mts/200 kg</v>
          </cell>
          <cell r="C614" t="str">
            <v>un</v>
          </cell>
          <cell r="D614">
            <v>860000</v>
          </cell>
          <cell r="H614" t="str">
            <v>Puesto en obra</v>
          </cell>
          <cell r="I614" t="str">
            <v>un</v>
          </cell>
          <cell r="J614">
            <v>860000</v>
          </cell>
          <cell r="L614">
            <v>860000</v>
          </cell>
          <cell r="N614">
            <v>0</v>
          </cell>
          <cell r="P614">
            <v>0</v>
          </cell>
        </row>
        <row r="615">
          <cell r="A615">
            <v>582</v>
          </cell>
          <cell r="B615" t="str">
            <v>Poste de H°A° de 12 mts/300 kg</v>
          </cell>
          <cell r="C615" t="str">
            <v>un</v>
          </cell>
          <cell r="D615">
            <v>976000</v>
          </cell>
          <cell r="H615" t="str">
            <v>Puesto en obra</v>
          </cell>
          <cell r="I615" t="str">
            <v>un</v>
          </cell>
          <cell r="J615">
            <v>976000</v>
          </cell>
          <cell r="L615">
            <v>976000</v>
          </cell>
          <cell r="N615">
            <v>0</v>
          </cell>
          <cell r="P615">
            <v>0</v>
          </cell>
        </row>
        <row r="616">
          <cell r="A616">
            <v>583</v>
          </cell>
          <cell r="B616" t="str">
            <v>Aislador a disco de vidrio templado</v>
          </cell>
          <cell r="C616" t="str">
            <v>un</v>
          </cell>
          <cell r="D616">
            <v>80000</v>
          </cell>
          <cell r="H616" t="str">
            <v>Puesto en obra</v>
          </cell>
          <cell r="I616" t="str">
            <v>un</v>
          </cell>
          <cell r="J616">
            <v>80000</v>
          </cell>
          <cell r="L616">
            <v>80000</v>
          </cell>
          <cell r="N616">
            <v>0</v>
          </cell>
          <cell r="P616">
            <v>0</v>
          </cell>
        </row>
        <row r="617">
          <cell r="A617">
            <v>584</v>
          </cell>
          <cell r="B617" t="str">
            <v>Guardacabo 3/8"</v>
          </cell>
          <cell r="C617" t="str">
            <v>un</v>
          </cell>
          <cell r="D617">
            <v>2800</v>
          </cell>
          <cell r="H617" t="str">
            <v>Puesto en obra</v>
          </cell>
          <cell r="I617" t="str">
            <v>un</v>
          </cell>
          <cell r="J617">
            <v>2800</v>
          </cell>
          <cell r="L617">
            <v>2800</v>
          </cell>
          <cell r="N617">
            <v>0</v>
          </cell>
          <cell r="P617">
            <v>0</v>
          </cell>
        </row>
        <row r="618">
          <cell r="A618">
            <v>585</v>
          </cell>
          <cell r="B618" t="str">
            <v>Perno separador 5/8" x 16"</v>
          </cell>
          <cell r="C618" t="str">
            <v>un</v>
          </cell>
          <cell r="D618">
            <v>9800</v>
          </cell>
          <cell r="H618" t="str">
            <v>Puesto en obra</v>
          </cell>
          <cell r="I618" t="str">
            <v>un</v>
          </cell>
          <cell r="J618">
            <v>9800</v>
          </cell>
          <cell r="L618">
            <v>9800</v>
          </cell>
          <cell r="N618">
            <v>0</v>
          </cell>
          <cell r="P618">
            <v>0</v>
          </cell>
        </row>
        <row r="619">
          <cell r="A619">
            <v>586</v>
          </cell>
          <cell r="B619" t="str">
            <v>Tuerca ojal 5/8"</v>
          </cell>
          <cell r="C619" t="str">
            <v>un</v>
          </cell>
          <cell r="D619">
            <v>4000</v>
          </cell>
          <cell r="H619" t="str">
            <v>Puesto en obra</v>
          </cell>
          <cell r="I619" t="str">
            <v>un</v>
          </cell>
          <cell r="J619">
            <v>4000</v>
          </cell>
          <cell r="L619">
            <v>4000</v>
          </cell>
          <cell r="N619">
            <v>0</v>
          </cell>
          <cell r="P619">
            <v>0</v>
          </cell>
        </row>
        <row r="620">
          <cell r="A620">
            <v>587</v>
          </cell>
          <cell r="B620" t="str">
            <v>Conector a compresión 35/70mm2</v>
          </cell>
          <cell r="C620" t="str">
            <v>un</v>
          </cell>
          <cell r="D620">
            <v>5600</v>
          </cell>
          <cell r="H620" t="str">
            <v>Puesto en obra</v>
          </cell>
          <cell r="I620" t="str">
            <v>un</v>
          </cell>
          <cell r="J620">
            <v>5600</v>
          </cell>
          <cell r="L620">
            <v>5600</v>
          </cell>
          <cell r="N620">
            <v>0</v>
          </cell>
          <cell r="P620">
            <v>0</v>
          </cell>
        </row>
        <row r="621">
          <cell r="A621">
            <v>588</v>
          </cell>
          <cell r="B621" t="str">
            <v>Alambre preformado lateral 35/70 mm2</v>
          </cell>
          <cell r="C621" t="str">
            <v>un</v>
          </cell>
          <cell r="D621">
            <v>6100</v>
          </cell>
          <cell r="H621" t="str">
            <v>Puesto en obra</v>
          </cell>
          <cell r="I621" t="str">
            <v>un</v>
          </cell>
          <cell r="J621">
            <v>6100</v>
          </cell>
          <cell r="L621">
            <v>6100</v>
          </cell>
          <cell r="N621">
            <v>0</v>
          </cell>
          <cell r="P621">
            <v>0</v>
          </cell>
        </row>
        <row r="622">
          <cell r="A622">
            <v>589</v>
          </cell>
          <cell r="B622" t="str">
            <v>Materiales Puesto Distibución 100KVA</v>
          </cell>
          <cell r="C622" t="str">
            <v>Gl</v>
          </cell>
          <cell r="D622">
            <v>10203000</v>
          </cell>
          <cell r="H622" t="str">
            <v>Puesto en obra</v>
          </cell>
          <cell r="I622" t="str">
            <v>Gl</v>
          </cell>
          <cell r="J622">
            <v>10203000</v>
          </cell>
          <cell r="L622">
            <v>10203000</v>
          </cell>
          <cell r="N622">
            <v>0</v>
          </cell>
          <cell r="P622">
            <v>0</v>
          </cell>
        </row>
        <row r="623">
          <cell r="A623">
            <v>590</v>
          </cell>
          <cell r="B623" t="str">
            <v>Transformador trifásico 100KVA</v>
          </cell>
          <cell r="C623" t="str">
            <v>un</v>
          </cell>
          <cell r="D623">
            <v>16500000</v>
          </cell>
          <cell r="H623" t="str">
            <v>Puesto en obra</v>
          </cell>
          <cell r="I623" t="str">
            <v>un</v>
          </cell>
          <cell r="J623">
            <v>16500000</v>
          </cell>
          <cell r="L623">
            <v>16500000</v>
          </cell>
          <cell r="N623">
            <v>0</v>
          </cell>
          <cell r="P623">
            <v>0</v>
          </cell>
        </row>
        <row r="624">
          <cell r="A624">
            <v>591</v>
          </cell>
          <cell r="B624" t="str">
            <v>Llave TM de 1x10A</v>
          </cell>
          <cell r="C624" t="str">
            <v>un</v>
          </cell>
          <cell r="D624">
            <v>19000</v>
          </cell>
          <cell r="H624" t="str">
            <v>Puesto en obra</v>
          </cell>
          <cell r="I624" t="str">
            <v>un</v>
          </cell>
          <cell r="J624">
            <v>19000</v>
          </cell>
          <cell r="L624">
            <v>19000</v>
          </cell>
          <cell r="N624">
            <v>0</v>
          </cell>
          <cell r="P624">
            <v>0</v>
          </cell>
        </row>
        <row r="625">
          <cell r="A625">
            <v>592</v>
          </cell>
          <cell r="B625" t="str">
            <v>Llave TM de 3x10A</v>
          </cell>
          <cell r="C625" t="str">
            <v>un</v>
          </cell>
          <cell r="D625">
            <v>95000</v>
          </cell>
          <cell r="H625" t="str">
            <v>Puesto en obra</v>
          </cell>
          <cell r="I625" t="str">
            <v>un</v>
          </cell>
          <cell r="J625">
            <v>95000</v>
          </cell>
          <cell r="L625">
            <v>95000</v>
          </cell>
          <cell r="N625">
            <v>0</v>
          </cell>
          <cell r="P625">
            <v>0</v>
          </cell>
        </row>
        <row r="626">
          <cell r="A626">
            <v>593</v>
          </cell>
          <cell r="B626" t="str">
            <v>Llave TM de 3x100A</v>
          </cell>
          <cell r="C626" t="str">
            <v>un</v>
          </cell>
          <cell r="D626">
            <v>580000</v>
          </cell>
          <cell r="H626" t="str">
            <v>Puesto en obra</v>
          </cell>
          <cell r="I626" t="str">
            <v>un</v>
          </cell>
          <cell r="J626">
            <v>580000</v>
          </cell>
          <cell r="L626">
            <v>580000</v>
          </cell>
          <cell r="N626">
            <v>0</v>
          </cell>
          <cell r="P626">
            <v>0</v>
          </cell>
        </row>
        <row r="627">
          <cell r="A627">
            <v>594</v>
          </cell>
          <cell r="B627" t="str">
            <v>Llave TM de 3x200A</v>
          </cell>
          <cell r="C627" t="str">
            <v>un</v>
          </cell>
          <cell r="D627">
            <v>1450000</v>
          </cell>
          <cell r="H627" t="str">
            <v>Puesto en obra</v>
          </cell>
          <cell r="I627" t="str">
            <v>un</v>
          </cell>
          <cell r="J627">
            <v>1450000</v>
          </cell>
          <cell r="L627">
            <v>1450000</v>
          </cell>
          <cell r="N627">
            <v>0</v>
          </cell>
          <cell r="P627">
            <v>0</v>
          </cell>
        </row>
        <row r="628">
          <cell r="A628">
            <v>595</v>
          </cell>
          <cell r="B628" t="str">
            <v>Barra de cobre de 15cmx2mm</v>
          </cell>
          <cell r="C628" t="str">
            <v>un</v>
          </cell>
          <cell r="D628">
            <v>42000</v>
          </cell>
          <cell r="H628" t="str">
            <v>Puesto en obra</v>
          </cell>
          <cell r="I628" t="str">
            <v>un</v>
          </cell>
          <cell r="J628">
            <v>42000</v>
          </cell>
          <cell r="L628">
            <v>42000</v>
          </cell>
          <cell r="N628">
            <v>0</v>
          </cell>
          <cell r="P628">
            <v>0</v>
          </cell>
        </row>
        <row r="629">
          <cell r="A629">
            <v>596</v>
          </cell>
          <cell r="B629" t="str">
            <v>Tablero metálico para 12TM</v>
          </cell>
          <cell r="C629" t="str">
            <v>un</v>
          </cell>
          <cell r="D629">
            <v>40000</v>
          </cell>
          <cell r="H629" t="str">
            <v>Puesto en obra</v>
          </cell>
          <cell r="I629" t="str">
            <v>un</v>
          </cell>
          <cell r="J629">
            <v>40000</v>
          </cell>
          <cell r="L629">
            <v>40000</v>
          </cell>
          <cell r="N629">
            <v>0</v>
          </cell>
          <cell r="P629">
            <v>0</v>
          </cell>
        </row>
        <row r="630">
          <cell r="A630">
            <v>597</v>
          </cell>
          <cell r="B630" t="str">
            <v>Tablero metálico para 48TM</v>
          </cell>
          <cell r="C630" t="str">
            <v>un</v>
          </cell>
          <cell r="D630">
            <v>155000</v>
          </cell>
          <cell r="H630" t="str">
            <v>Puesto en obra</v>
          </cell>
          <cell r="I630" t="str">
            <v>un</v>
          </cell>
          <cell r="J630">
            <v>155000</v>
          </cell>
          <cell r="L630">
            <v>155000</v>
          </cell>
          <cell r="N630">
            <v>0</v>
          </cell>
          <cell r="P630">
            <v>0</v>
          </cell>
        </row>
        <row r="631">
          <cell r="A631">
            <v>598</v>
          </cell>
          <cell r="B631" t="str">
            <v>Brazo largo para AP para poste de HºAº</v>
          </cell>
          <cell r="C631" t="str">
            <v>un</v>
          </cell>
          <cell r="D631">
            <v>99000</v>
          </cell>
          <cell r="H631" t="str">
            <v>Puesto en obra</v>
          </cell>
          <cell r="I631" t="str">
            <v>un</v>
          </cell>
          <cell r="J631">
            <v>99000</v>
          </cell>
          <cell r="L631">
            <v>99000</v>
          </cell>
          <cell r="N631">
            <v>0</v>
          </cell>
          <cell r="P631">
            <v>0</v>
          </cell>
        </row>
        <row r="632">
          <cell r="A632">
            <v>599</v>
          </cell>
          <cell r="B632" t="str">
            <v>Interruptor fotoeléctrico</v>
          </cell>
          <cell r="C632" t="str">
            <v>un</v>
          </cell>
          <cell r="D632">
            <v>26000</v>
          </cell>
          <cell r="H632" t="str">
            <v>Puesto en obra</v>
          </cell>
          <cell r="I632" t="str">
            <v>un</v>
          </cell>
          <cell r="J632">
            <v>26000</v>
          </cell>
          <cell r="L632">
            <v>26000</v>
          </cell>
          <cell r="N632">
            <v>0</v>
          </cell>
          <cell r="P632">
            <v>0</v>
          </cell>
        </row>
        <row r="633">
          <cell r="A633">
            <v>600</v>
          </cell>
          <cell r="B633" t="str">
            <v>Lámpara Hg 250/400W</v>
          </cell>
          <cell r="C633" t="str">
            <v>un</v>
          </cell>
          <cell r="D633">
            <v>37000</v>
          </cell>
          <cell r="H633" t="str">
            <v>Puesto en obra</v>
          </cell>
          <cell r="I633" t="str">
            <v>un</v>
          </cell>
          <cell r="J633">
            <v>37000</v>
          </cell>
          <cell r="L633">
            <v>37000</v>
          </cell>
          <cell r="N633">
            <v>0</v>
          </cell>
          <cell r="P633">
            <v>0</v>
          </cell>
        </row>
        <row r="634">
          <cell r="A634">
            <v>601</v>
          </cell>
          <cell r="B634" t="str">
            <v>Llave TM de 3x45A</v>
          </cell>
          <cell r="C634" t="str">
            <v>un</v>
          </cell>
          <cell r="D634">
            <v>116000</v>
          </cell>
          <cell r="H634" t="str">
            <v>Puesto en obra</v>
          </cell>
          <cell r="I634" t="str">
            <v>un</v>
          </cell>
          <cell r="J634">
            <v>116000</v>
          </cell>
          <cell r="L634">
            <v>116000</v>
          </cell>
          <cell r="N634">
            <v>0</v>
          </cell>
          <cell r="P634">
            <v>0</v>
          </cell>
        </row>
        <row r="635">
          <cell r="A635">
            <v>602</v>
          </cell>
          <cell r="B635" t="str">
            <v>Llave TM de 3x70A</v>
          </cell>
          <cell r="C635" t="str">
            <v>un</v>
          </cell>
          <cell r="D635">
            <v>510000</v>
          </cell>
          <cell r="H635" t="str">
            <v>Puesto en obra</v>
          </cell>
          <cell r="I635" t="str">
            <v>un</v>
          </cell>
          <cell r="J635">
            <v>510000</v>
          </cell>
          <cell r="L635">
            <v>510000</v>
          </cell>
          <cell r="N635">
            <v>0</v>
          </cell>
          <cell r="P635">
            <v>0</v>
          </cell>
        </row>
        <row r="636">
          <cell r="A636">
            <v>603</v>
          </cell>
          <cell r="B636" t="str">
            <v>Conductor preensamblado de aluminio 4x25mm2</v>
          </cell>
          <cell r="C636" t="str">
            <v>m</v>
          </cell>
          <cell r="D636">
            <v>12000</v>
          </cell>
          <cell r="H636" t="str">
            <v>Puesto en obra</v>
          </cell>
          <cell r="I636" t="str">
            <v>m</v>
          </cell>
          <cell r="J636">
            <v>12000</v>
          </cell>
          <cell r="L636">
            <v>12000</v>
          </cell>
          <cell r="N636">
            <v>0</v>
          </cell>
          <cell r="P636">
            <v>0</v>
          </cell>
        </row>
        <row r="637">
          <cell r="A637">
            <v>604</v>
          </cell>
          <cell r="B637" t="str">
            <v>Conductor NYY de 1x6mm2</v>
          </cell>
          <cell r="C637" t="str">
            <v>m</v>
          </cell>
          <cell r="D637">
            <v>9000</v>
          </cell>
          <cell r="H637" t="str">
            <v>Puesto en obra</v>
          </cell>
          <cell r="I637" t="str">
            <v>m</v>
          </cell>
          <cell r="J637">
            <v>9000</v>
          </cell>
          <cell r="L637">
            <v>9000</v>
          </cell>
          <cell r="N637">
            <v>0</v>
          </cell>
          <cell r="P637">
            <v>0</v>
          </cell>
        </row>
        <row r="638">
          <cell r="A638">
            <v>605</v>
          </cell>
          <cell r="B638" t="str">
            <v>Conductor NYY de 1x10mm2</v>
          </cell>
          <cell r="C638" t="str">
            <v>m</v>
          </cell>
          <cell r="D638">
            <v>11000</v>
          </cell>
          <cell r="H638" t="str">
            <v>Puesto en obra</v>
          </cell>
          <cell r="I638" t="str">
            <v>m</v>
          </cell>
          <cell r="J638">
            <v>11000</v>
          </cell>
          <cell r="L638">
            <v>11000</v>
          </cell>
          <cell r="N638">
            <v>0</v>
          </cell>
          <cell r="P638">
            <v>0</v>
          </cell>
        </row>
        <row r="639">
          <cell r="A639">
            <v>606</v>
          </cell>
          <cell r="B639" t="str">
            <v>Conductor NYY de 1x16mm2</v>
          </cell>
          <cell r="C639" t="str">
            <v>m</v>
          </cell>
          <cell r="D639">
            <v>15000</v>
          </cell>
          <cell r="H639" t="str">
            <v>Puesto en obra</v>
          </cell>
          <cell r="I639" t="str">
            <v>m</v>
          </cell>
          <cell r="J639">
            <v>15000</v>
          </cell>
          <cell r="L639">
            <v>15000</v>
          </cell>
          <cell r="N639">
            <v>0</v>
          </cell>
          <cell r="P639">
            <v>0</v>
          </cell>
        </row>
        <row r="640">
          <cell r="A640">
            <v>607</v>
          </cell>
          <cell r="B640" t="str">
            <v>Puesta a tierra (incluye jabalina de 2,00m)</v>
          </cell>
          <cell r="C640" t="str">
            <v>Gl</v>
          </cell>
          <cell r="D640">
            <v>385000</v>
          </cell>
          <cell r="H640" t="str">
            <v>Puesto en obra</v>
          </cell>
          <cell r="I640" t="str">
            <v>Gl</v>
          </cell>
          <cell r="J640">
            <v>385000</v>
          </cell>
          <cell r="L640">
            <v>385000</v>
          </cell>
          <cell r="N640">
            <v>0</v>
          </cell>
          <cell r="P640">
            <v>0</v>
          </cell>
        </row>
        <row r="641">
          <cell r="A641">
            <v>608</v>
          </cell>
          <cell r="B641" t="str">
            <v>Grupo electrógeno de emergencia (total)</v>
          </cell>
          <cell r="C641" t="str">
            <v>Gl</v>
          </cell>
          <cell r="D641">
            <v>150000000</v>
          </cell>
          <cell r="H641" t="str">
            <v>Puesto en obra</v>
          </cell>
          <cell r="I641" t="str">
            <v>Gl</v>
          </cell>
          <cell r="J641">
            <v>150000000</v>
          </cell>
          <cell r="L641">
            <v>150000000</v>
          </cell>
          <cell r="N641">
            <v>0</v>
          </cell>
          <cell r="P641">
            <v>0</v>
          </cell>
        </row>
        <row r="642">
          <cell r="A642">
            <v>609</v>
          </cell>
          <cell r="N642" t="e">
            <v>#N/A</v>
          </cell>
          <cell r="P642" t="e">
            <v>#N/A</v>
          </cell>
        </row>
        <row r="643">
          <cell r="A643">
            <v>610</v>
          </cell>
          <cell r="N643" t="e">
            <v>#N/A</v>
          </cell>
          <cell r="P643" t="e">
            <v>#N/A</v>
          </cell>
        </row>
        <row r="644">
          <cell r="A644">
            <v>611</v>
          </cell>
          <cell r="N644" t="e">
            <v>#N/A</v>
          </cell>
          <cell r="P644" t="e">
            <v>#N/A</v>
          </cell>
        </row>
        <row r="645">
          <cell r="A645">
            <v>612</v>
          </cell>
          <cell r="N645" t="e">
            <v>#N/A</v>
          </cell>
          <cell r="P645" t="e">
            <v>#N/A</v>
          </cell>
        </row>
        <row r="646">
          <cell r="A646">
            <v>613</v>
          </cell>
          <cell r="N646" t="e">
            <v>#N/A</v>
          </cell>
          <cell r="P646" t="e">
            <v>#N/A</v>
          </cell>
        </row>
        <row r="647">
          <cell r="A647">
            <v>614</v>
          </cell>
          <cell r="N647" t="e">
            <v>#N/A</v>
          </cell>
          <cell r="P647" t="e">
            <v>#N/A</v>
          </cell>
        </row>
        <row r="648">
          <cell r="A648">
            <v>615</v>
          </cell>
          <cell r="N648" t="e">
            <v>#N/A</v>
          </cell>
          <cell r="P648" t="e">
            <v>#N/A</v>
          </cell>
        </row>
        <row r="649">
          <cell r="A649">
            <v>616</v>
          </cell>
          <cell r="N649" t="e">
            <v>#N/A</v>
          </cell>
          <cell r="P649" t="e">
            <v>#N/A</v>
          </cell>
        </row>
        <row r="650">
          <cell r="A650">
            <v>617</v>
          </cell>
          <cell r="N650" t="e">
            <v>#N/A</v>
          </cell>
          <cell r="P650" t="e">
            <v>#N/A</v>
          </cell>
        </row>
        <row r="651">
          <cell r="A651">
            <v>618</v>
          </cell>
          <cell r="N651" t="e">
            <v>#N/A</v>
          </cell>
          <cell r="P651" t="e">
            <v>#N/A</v>
          </cell>
        </row>
        <row r="652">
          <cell r="A652">
            <v>619</v>
          </cell>
          <cell r="N652" t="e">
            <v>#N/A</v>
          </cell>
          <cell r="P652" t="e">
            <v>#N/A</v>
          </cell>
        </row>
        <row r="653">
          <cell r="A653">
            <v>620</v>
          </cell>
          <cell r="N653" t="e">
            <v>#N/A</v>
          </cell>
          <cell r="P653" t="e">
            <v>#N/A</v>
          </cell>
        </row>
        <row r="654">
          <cell r="B654" t="str">
            <v>OBRAS VARIAS</v>
          </cell>
          <cell r="N654" t="e">
            <v>#N/A</v>
          </cell>
          <cell r="P654" t="e">
            <v>#N/A</v>
          </cell>
        </row>
        <row r="655">
          <cell r="A655">
            <v>621</v>
          </cell>
          <cell r="N655" t="e">
            <v>#N/A</v>
          </cell>
          <cell r="P655" t="e">
            <v>#N/A</v>
          </cell>
        </row>
        <row r="656">
          <cell r="A656">
            <v>622</v>
          </cell>
          <cell r="N656" t="e">
            <v>#N/A</v>
          </cell>
          <cell r="P656" t="e">
            <v>#N/A</v>
          </cell>
        </row>
        <row r="657">
          <cell r="A657">
            <v>623</v>
          </cell>
          <cell r="N657" t="e">
            <v>#N/A</v>
          </cell>
          <cell r="P657" t="e">
            <v>#N/A</v>
          </cell>
        </row>
        <row r="658">
          <cell r="A658">
            <v>624</v>
          </cell>
          <cell r="N658" t="e">
            <v>#N/A</v>
          </cell>
          <cell r="P658" t="e">
            <v>#N/A</v>
          </cell>
        </row>
        <row r="659">
          <cell r="A659">
            <v>625</v>
          </cell>
          <cell r="N659" t="e">
            <v>#N/A</v>
          </cell>
          <cell r="P659" t="e">
            <v>#N/A</v>
          </cell>
        </row>
        <row r="660">
          <cell r="A660">
            <v>626</v>
          </cell>
          <cell r="N660" t="e">
            <v>#N/A</v>
          </cell>
          <cell r="P660" t="e">
            <v>#N/A</v>
          </cell>
        </row>
        <row r="661">
          <cell r="A661">
            <v>627</v>
          </cell>
          <cell r="N661" t="e">
            <v>#N/A</v>
          </cell>
          <cell r="P661" t="e">
            <v>#N/A</v>
          </cell>
        </row>
        <row r="662">
          <cell r="A662">
            <v>628</v>
          </cell>
          <cell r="N662" t="e">
            <v>#N/A</v>
          </cell>
          <cell r="P662" t="e">
            <v>#N/A</v>
          </cell>
        </row>
        <row r="663">
          <cell r="A663">
            <v>629</v>
          </cell>
          <cell r="N663" t="e">
            <v>#N/A</v>
          </cell>
          <cell r="P663" t="e">
            <v>#N/A</v>
          </cell>
        </row>
        <row r="664">
          <cell r="A664">
            <v>630</v>
          </cell>
          <cell r="N664" t="e">
            <v>#N/A</v>
          </cell>
          <cell r="P664" t="e">
            <v>#N/A</v>
          </cell>
        </row>
        <row r="665">
          <cell r="A665">
            <v>631</v>
          </cell>
          <cell r="N665" t="e">
            <v>#N/A</v>
          </cell>
          <cell r="P665" t="e">
            <v>#N/A</v>
          </cell>
        </row>
        <row r="666">
          <cell r="A666">
            <v>632</v>
          </cell>
          <cell r="N666" t="e">
            <v>#N/A</v>
          </cell>
          <cell r="P666" t="e">
            <v>#N/A</v>
          </cell>
        </row>
        <row r="667">
          <cell r="A667">
            <v>633</v>
          </cell>
          <cell r="N667" t="e">
            <v>#N/A</v>
          </cell>
          <cell r="P667" t="e">
            <v>#N/A</v>
          </cell>
        </row>
        <row r="668">
          <cell r="A668">
            <v>634</v>
          </cell>
          <cell r="N668" t="e">
            <v>#N/A</v>
          </cell>
          <cell r="P668" t="e">
            <v>#N/A</v>
          </cell>
        </row>
        <row r="669">
          <cell r="A669">
            <v>635</v>
          </cell>
          <cell r="N669" t="e">
            <v>#N/A</v>
          </cell>
          <cell r="P669" t="e">
            <v>#N/A</v>
          </cell>
        </row>
        <row r="670">
          <cell r="B670" t="str">
            <v>SERVICIOS ESPECIALIZADOS</v>
          </cell>
          <cell r="I670" t="str">
            <v xml:space="preserve"> </v>
          </cell>
          <cell r="N670" t="e">
            <v>#N/A</v>
          </cell>
          <cell r="P670" t="e">
            <v>#N/A</v>
          </cell>
        </row>
        <row r="671">
          <cell r="A671">
            <v>636</v>
          </cell>
          <cell r="B671" t="str">
            <v>Instalación y Montaje de Planta Asfáltica</v>
          </cell>
          <cell r="C671" t="str">
            <v>Gl</v>
          </cell>
          <cell r="N671" t="e">
            <v>#N/A</v>
          </cell>
          <cell r="P671" t="e">
            <v>#N/A</v>
          </cell>
        </row>
        <row r="672">
          <cell r="A672">
            <v>637</v>
          </cell>
          <cell r="B672" t="str">
            <v>Instalación y Montaje de Planta de Suelos</v>
          </cell>
          <cell r="C672" t="str">
            <v>Gl</v>
          </cell>
          <cell r="N672" t="e">
            <v>#N/A</v>
          </cell>
          <cell r="P672" t="e">
            <v>#N/A</v>
          </cell>
        </row>
        <row r="673">
          <cell r="A673">
            <v>638</v>
          </cell>
          <cell r="B673" t="str">
            <v>Instalación y Montaje de Báscula</v>
          </cell>
          <cell r="C673" t="str">
            <v>Gl</v>
          </cell>
          <cell r="E673">
            <v>15000</v>
          </cell>
          <cell r="H673" t="str">
            <v>Puesto en obra</v>
          </cell>
          <cell r="I673" t="str">
            <v>Gl</v>
          </cell>
          <cell r="J673">
            <v>77850000</v>
          </cell>
          <cell r="L673">
            <v>77850000</v>
          </cell>
          <cell r="N673">
            <v>0</v>
          </cell>
          <cell r="P673">
            <v>0</v>
          </cell>
        </row>
        <row r="674">
          <cell r="A674">
            <v>639</v>
          </cell>
          <cell r="B674" t="str">
            <v>Instalación y Montaje de Planta de Hormigón</v>
          </cell>
          <cell r="C674" t="str">
            <v>Gl</v>
          </cell>
          <cell r="N674" t="e">
            <v>#N/A</v>
          </cell>
          <cell r="P674" t="e">
            <v>#N/A</v>
          </cell>
        </row>
        <row r="675">
          <cell r="A675">
            <v>640</v>
          </cell>
          <cell r="N675" t="e">
            <v>#N/A</v>
          </cell>
          <cell r="P675" t="e">
            <v>#N/A</v>
          </cell>
        </row>
        <row r="676">
          <cell r="A676">
            <v>641</v>
          </cell>
          <cell r="N676" t="e">
            <v>#N/A</v>
          </cell>
          <cell r="P676" t="e">
            <v>#N/A</v>
          </cell>
        </row>
        <row r="677">
          <cell r="A677">
            <v>642</v>
          </cell>
          <cell r="N677" t="e">
            <v>#N/A</v>
          </cell>
          <cell r="P677" t="e">
            <v>#N/A</v>
          </cell>
        </row>
        <row r="678">
          <cell r="A678">
            <v>643</v>
          </cell>
          <cell r="N678" t="e">
            <v>#N/A</v>
          </cell>
          <cell r="P678" t="e">
            <v>#N/A</v>
          </cell>
        </row>
        <row r="679">
          <cell r="A679">
            <v>644</v>
          </cell>
          <cell r="N679" t="e">
            <v>#N/A</v>
          </cell>
          <cell r="P679" t="e">
            <v>#N/A</v>
          </cell>
        </row>
        <row r="680">
          <cell r="A680">
            <v>645</v>
          </cell>
          <cell r="N680" t="e">
            <v>#N/A</v>
          </cell>
          <cell r="P680" t="e">
            <v>#N/A</v>
          </cell>
        </row>
        <row r="681">
          <cell r="A681">
            <v>646</v>
          </cell>
          <cell r="N681" t="e">
            <v>#N/A</v>
          </cell>
          <cell r="P681" t="e">
            <v>#N/A</v>
          </cell>
        </row>
        <row r="682">
          <cell r="A682">
            <v>647</v>
          </cell>
          <cell r="N682" t="e">
            <v>#N/A</v>
          </cell>
          <cell r="P682" t="e">
            <v>#N/A</v>
          </cell>
        </row>
        <row r="683">
          <cell r="A683">
            <v>648</v>
          </cell>
          <cell r="N683" t="e">
            <v>#N/A</v>
          </cell>
          <cell r="P683" t="e">
            <v>#N/A</v>
          </cell>
        </row>
        <row r="684">
          <cell r="A684">
            <v>649</v>
          </cell>
          <cell r="N684" t="e">
            <v>#N/A</v>
          </cell>
          <cell r="P684" t="e">
            <v>#N/A</v>
          </cell>
        </row>
        <row r="685">
          <cell r="A685">
            <v>650</v>
          </cell>
          <cell r="N685" t="e">
            <v>#N/A</v>
          </cell>
          <cell r="P685" t="e">
            <v>#N/A</v>
          </cell>
        </row>
        <row r="686">
          <cell r="B686" t="str">
            <v>VARIOS</v>
          </cell>
          <cell r="I686" t="str">
            <v xml:space="preserve"> </v>
          </cell>
          <cell r="N686" t="e">
            <v>#N/A</v>
          </cell>
          <cell r="P686" t="e">
            <v>#N/A</v>
          </cell>
        </row>
        <row r="687">
          <cell r="A687">
            <v>651</v>
          </cell>
          <cell r="B687" t="str">
            <v>Alquiler Vivienda - Supervisor MOPC</v>
          </cell>
          <cell r="C687" t="str">
            <v>Mens.</v>
          </cell>
          <cell r="N687" t="e">
            <v>#N/A</v>
          </cell>
          <cell r="P687" t="e">
            <v>#N/A</v>
          </cell>
        </row>
        <row r="688">
          <cell r="A688">
            <v>652</v>
          </cell>
          <cell r="B688" t="str">
            <v>Alquiler Oficina - Supervisor MOPC</v>
          </cell>
          <cell r="C688" t="str">
            <v>Mens.</v>
          </cell>
          <cell r="N688" t="e">
            <v>#N/A</v>
          </cell>
          <cell r="P688" t="e">
            <v>#N/A</v>
          </cell>
        </row>
        <row r="689">
          <cell r="A689">
            <v>653</v>
          </cell>
          <cell r="B689" t="str">
            <v>Alquiler Laboratorio</v>
          </cell>
          <cell r="C689" t="str">
            <v>Mens.</v>
          </cell>
          <cell r="N689" t="e">
            <v>#N/A</v>
          </cell>
          <cell r="P689" t="e">
            <v>#N/A</v>
          </cell>
        </row>
        <row r="690">
          <cell r="A690">
            <v>654</v>
          </cell>
          <cell r="B690" t="str">
            <v>Equipamiento para Vivienda - Supervisor MOPC</v>
          </cell>
          <cell r="C690" t="str">
            <v>Gl</v>
          </cell>
          <cell r="N690" t="e">
            <v>#N/A</v>
          </cell>
          <cell r="P690" t="e">
            <v>#N/A</v>
          </cell>
        </row>
        <row r="691">
          <cell r="A691">
            <v>655</v>
          </cell>
          <cell r="B691" t="str">
            <v>Mantenimiento de viviendas</v>
          </cell>
          <cell r="C691" t="str">
            <v>Mens.</v>
          </cell>
          <cell r="N691" t="e">
            <v>#N/A</v>
          </cell>
          <cell r="P691" t="e">
            <v>#N/A</v>
          </cell>
        </row>
        <row r="692">
          <cell r="A692">
            <v>656</v>
          </cell>
          <cell r="B692" t="str">
            <v>Mantenimiento de vehículo</v>
          </cell>
          <cell r="C692" t="str">
            <v>Mens.</v>
          </cell>
          <cell r="N692" t="e">
            <v>#N/A</v>
          </cell>
          <cell r="P692" t="e">
            <v>#N/A</v>
          </cell>
        </row>
        <row r="693">
          <cell r="A693">
            <v>657</v>
          </cell>
          <cell r="B693" t="str">
            <v>Mobiliario para Oficina - Fiscalización</v>
          </cell>
          <cell r="C693" t="str">
            <v>Gl</v>
          </cell>
          <cell r="D693" t="e">
            <v>#NAME?</v>
          </cell>
          <cell r="F693" t="str">
            <v>Inlcuye todo</v>
          </cell>
          <cell r="H693" t="str">
            <v>Puesto en obra</v>
          </cell>
          <cell r="I693" t="str">
            <v>Gl</v>
          </cell>
          <cell r="J693" t="e">
            <v>#NAME?</v>
          </cell>
          <cell r="L693" t="e">
            <v>#NAME?</v>
          </cell>
          <cell r="N693">
            <v>0</v>
          </cell>
          <cell r="P693">
            <v>0</v>
          </cell>
        </row>
        <row r="694">
          <cell r="A694">
            <v>658</v>
          </cell>
          <cell r="B694" t="str">
            <v>Combustible para la Fiscalización</v>
          </cell>
          <cell r="C694" t="str">
            <v>Mens.</v>
          </cell>
          <cell r="N694" t="e">
            <v>#N/A</v>
          </cell>
          <cell r="P694" t="e">
            <v>#N/A</v>
          </cell>
        </row>
        <row r="695">
          <cell r="A695">
            <v>659</v>
          </cell>
          <cell r="B695" t="str">
            <v>Casino</v>
          </cell>
          <cell r="C695" t="str">
            <v>Mens.</v>
          </cell>
          <cell r="N695" t="e">
            <v>#N/A</v>
          </cell>
          <cell r="P695" t="e">
            <v>#N/A</v>
          </cell>
        </row>
        <row r="696">
          <cell r="A696">
            <v>660</v>
          </cell>
          <cell r="B696" t="str">
            <v>Instalaciones para Campamento y Dependencias</v>
          </cell>
          <cell r="C696" t="str">
            <v>m2</v>
          </cell>
          <cell r="D696">
            <v>350000</v>
          </cell>
          <cell r="H696" t="str">
            <v>Puesto en obra</v>
          </cell>
          <cell r="I696" t="str">
            <v>m2</v>
          </cell>
          <cell r="J696">
            <v>350000</v>
          </cell>
          <cell r="L696">
            <v>350000</v>
          </cell>
          <cell r="N696">
            <v>0</v>
          </cell>
          <cell r="P696">
            <v>0</v>
          </cell>
        </row>
        <row r="697">
          <cell r="A697">
            <v>661</v>
          </cell>
          <cell r="B697" t="str">
            <v>Alquiler del terreno para Campamento</v>
          </cell>
          <cell r="C697" t="str">
            <v>Mens.</v>
          </cell>
          <cell r="D697">
            <v>2000000</v>
          </cell>
          <cell r="H697" t="str">
            <v>Puesto en obra</v>
          </cell>
          <cell r="I697" t="str">
            <v>Mens.</v>
          </cell>
          <cell r="J697">
            <v>2000000</v>
          </cell>
          <cell r="L697">
            <v>2000000</v>
          </cell>
          <cell r="N697">
            <v>0</v>
          </cell>
          <cell r="P697">
            <v>0</v>
          </cell>
        </row>
        <row r="698">
          <cell r="A698">
            <v>662</v>
          </cell>
          <cell r="B698" t="str">
            <v>Alquiler de Oficina - Fiscalización</v>
          </cell>
          <cell r="C698" t="str">
            <v>Mens.</v>
          </cell>
          <cell r="N698" t="e">
            <v>#N/A</v>
          </cell>
          <cell r="P698" t="e">
            <v>#N/A</v>
          </cell>
        </row>
        <row r="699">
          <cell r="A699">
            <v>663</v>
          </cell>
          <cell r="B699" t="str">
            <v>Equipamiento para Oficina - Fiscalización</v>
          </cell>
          <cell r="C699" t="str">
            <v>Gl</v>
          </cell>
          <cell r="D699" t="e">
            <v>#NAME?</v>
          </cell>
          <cell r="H699" t="str">
            <v>Puesto en obra</v>
          </cell>
          <cell r="I699" t="str">
            <v>Gl</v>
          </cell>
          <cell r="J699" t="e">
            <v>#NAME?</v>
          </cell>
          <cell r="L699" t="e">
            <v>#NAME?</v>
          </cell>
          <cell r="N699">
            <v>0</v>
          </cell>
          <cell r="P699">
            <v>0</v>
          </cell>
        </row>
        <row r="700">
          <cell r="A700">
            <v>664</v>
          </cell>
          <cell r="B700" t="str">
            <v>Servicio de Internet - Fiscalización</v>
          </cell>
          <cell r="C700" t="str">
            <v>Mens.</v>
          </cell>
          <cell r="D700" t="e">
            <v>#NAME?</v>
          </cell>
          <cell r="H700" t="str">
            <v>Puesto en obra</v>
          </cell>
          <cell r="I700" t="str">
            <v>Mens.</v>
          </cell>
          <cell r="J700" t="e">
            <v>#NAME?</v>
          </cell>
          <cell r="L700" t="e">
            <v>#NAME?</v>
          </cell>
          <cell r="N700">
            <v>0</v>
          </cell>
          <cell r="P700">
            <v>0</v>
          </cell>
        </row>
        <row r="701">
          <cell r="A701">
            <v>665</v>
          </cell>
          <cell r="B701" t="str">
            <v>Paquete de Software mínimo - Fiscalización</v>
          </cell>
          <cell r="C701" t="str">
            <v>Gl</v>
          </cell>
          <cell r="D701" t="e">
            <v>#NAME?</v>
          </cell>
          <cell r="H701" t="str">
            <v>Puesto en obra</v>
          </cell>
          <cell r="I701" t="str">
            <v>Gl</v>
          </cell>
          <cell r="J701" t="e">
            <v>#NAME?</v>
          </cell>
          <cell r="L701" t="e">
            <v>#NAME?</v>
          </cell>
          <cell r="N701">
            <v>0</v>
          </cell>
          <cell r="P701">
            <v>0</v>
          </cell>
        </row>
        <row r="702">
          <cell r="A702">
            <v>666</v>
          </cell>
          <cell r="B702" t="str">
            <v>Sistema de comunicación - Fiscalización</v>
          </cell>
          <cell r="C702" t="str">
            <v>Gl</v>
          </cell>
          <cell r="D702" t="e">
            <v>#NAME?</v>
          </cell>
          <cell r="H702" t="str">
            <v>Puesto en obra</v>
          </cell>
          <cell r="I702" t="str">
            <v>Gl</v>
          </cell>
          <cell r="J702" t="e">
            <v>#NAME?</v>
          </cell>
          <cell r="L702" t="e">
            <v>#NAME?</v>
          </cell>
          <cell r="N702">
            <v>0</v>
          </cell>
          <cell r="P702">
            <v>0</v>
          </cell>
        </row>
        <row r="703">
          <cell r="A703">
            <v>667</v>
          </cell>
          <cell r="B703" t="str">
            <v>Teléfono celular GSM - Fiscalización</v>
          </cell>
          <cell r="C703" t="str">
            <v>Mens.</v>
          </cell>
          <cell r="E703">
            <v>40</v>
          </cell>
          <cell r="H703" t="str">
            <v>Puesto en obra</v>
          </cell>
          <cell r="I703" t="str">
            <v>Mens.</v>
          </cell>
          <cell r="J703">
            <v>207600</v>
          </cell>
          <cell r="L703">
            <v>207600</v>
          </cell>
          <cell r="N703">
            <v>0</v>
          </cell>
          <cell r="P703">
            <v>0</v>
          </cell>
        </row>
        <row r="704">
          <cell r="A704">
            <v>668</v>
          </cell>
          <cell r="B704" t="str">
            <v>Camioneta Pick up - Fiscalización</v>
          </cell>
          <cell r="C704" t="str">
            <v>un</v>
          </cell>
          <cell r="D704" t="e">
            <v>#NAME?</v>
          </cell>
          <cell r="F704" t="str">
            <v>Incluye todo</v>
          </cell>
          <cell r="H704" t="str">
            <v>Puesto en obra</v>
          </cell>
          <cell r="I704" t="str">
            <v>un</v>
          </cell>
          <cell r="J704" t="e">
            <v>#NAME?</v>
          </cell>
          <cell r="L704" t="e">
            <v>#NAME?</v>
          </cell>
          <cell r="N704">
            <v>0</v>
          </cell>
          <cell r="P704">
            <v>0</v>
          </cell>
        </row>
        <row r="705">
          <cell r="A705">
            <v>669</v>
          </cell>
          <cell r="B705" t="str">
            <v>Extintor 6,00kg - Tipo ABC</v>
          </cell>
          <cell r="C705" t="str">
            <v>un</v>
          </cell>
          <cell r="D705">
            <v>190000</v>
          </cell>
          <cell r="H705" t="str">
            <v>Puesto en obra</v>
          </cell>
          <cell r="I705" t="str">
            <v>un</v>
          </cell>
          <cell r="J705">
            <v>190000</v>
          </cell>
          <cell r="L705">
            <v>190000</v>
          </cell>
          <cell r="N705">
            <v>0</v>
          </cell>
          <cell r="P705">
            <v>0</v>
          </cell>
        </row>
        <row r="706">
          <cell r="A706">
            <v>670</v>
          </cell>
          <cell r="B706" t="str">
            <v>Balde metálico</v>
          </cell>
          <cell r="C706" t="str">
            <v>un</v>
          </cell>
          <cell r="D706">
            <v>25000</v>
          </cell>
          <cell r="H706" t="str">
            <v>Puesto en obra</v>
          </cell>
          <cell r="I706" t="str">
            <v>un</v>
          </cell>
          <cell r="J706">
            <v>25000</v>
          </cell>
          <cell r="L706">
            <v>25000</v>
          </cell>
          <cell r="N706">
            <v>0</v>
          </cell>
          <cell r="P706">
            <v>0</v>
          </cell>
        </row>
        <row r="707">
          <cell r="A707">
            <v>671</v>
          </cell>
          <cell r="B707" t="str">
            <v>Señaleptica</v>
          </cell>
          <cell r="C707" t="str">
            <v>un</v>
          </cell>
          <cell r="D707">
            <v>40000</v>
          </cell>
          <cell r="H707" t="str">
            <v>Puesto en obra</v>
          </cell>
          <cell r="I707" t="str">
            <v>un</v>
          </cell>
          <cell r="J707">
            <v>40000</v>
          </cell>
          <cell r="L707">
            <v>40000</v>
          </cell>
          <cell r="N707">
            <v>0</v>
          </cell>
          <cell r="P707">
            <v>0</v>
          </cell>
        </row>
        <row r="708">
          <cell r="A708">
            <v>672</v>
          </cell>
          <cell r="B708" t="str">
            <v>Pozo Artesiano</v>
          </cell>
          <cell r="C708" t="str">
            <v>Gl</v>
          </cell>
          <cell r="D708">
            <v>22000000</v>
          </cell>
          <cell r="H708" t="str">
            <v>Puesto en obra</v>
          </cell>
          <cell r="I708" t="str">
            <v>Gl</v>
          </cell>
          <cell r="J708">
            <v>22000000</v>
          </cell>
          <cell r="L708">
            <v>22000000</v>
          </cell>
          <cell r="N708">
            <v>0</v>
          </cell>
          <cell r="P708">
            <v>0</v>
          </cell>
        </row>
        <row r="709">
          <cell r="A709">
            <v>673</v>
          </cell>
          <cell r="B709" t="str">
            <v>Transporte Equipo Mínimo</v>
          </cell>
          <cell r="C709" t="str">
            <v>Gl</v>
          </cell>
          <cell r="H709" t="str">
            <v>Asunción</v>
          </cell>
          <cell r="I709" t="str">
            <v>Gl</v>
          </cell>
          <cell r="N709">
            <v>432</v>
          </cell>
          <cell r="P709">
            <v>430</v>
          </cell>
        </row>
        <row r="710">
          <cell r="A710">
            <v>674</v>
          </cell>
          <cell r="N710" t="e">
            <v>#N/A</v>
          </cell>
          <cell r="P710" t="e">
            <v>#N/A</v>
          </cell>
        </row>
        <row r="711">
          <cell r="A711">
            <v>675</v>
          </cell>
          <cell r="N711" t="e">
            <v>#N/A</v>
          </cell>
          <cell r="P711" t="e">
            <v>#N/A</v>
          </cell>
        </row>
        <row r="712">
          <cell r="A712">
            <v>676</v>
          </cell>
          <cell r="N712" t="e">
            <v>#N/A</v>
          </cell>
          <cell r="P712" t="e">
            <v>#N/A</v>
          </cell>
        </row>
        <row r="713">
          <cell r="A713">
            <v>677</v>
          </cell>
          <cell r="N713" t="e">
            <v>#N/A</v>
          </cell>
          <cell r="P713" t="e">
            <v>#N/A</v>
          </cell>
        </row>
        <row r="714">
          <cell r="A714">
            <v>678</v>
          </cell>
          <cell r="N714" t="e">
            <v>#N/A</v>
          </cell>
          <cell r="P714" t="e">
            <v>#N/A</v>
          </cell>
        </row>
        <row r="715">
          <cell r="A715">
            <v>679</v>
          </cell>
          <cell r="N715" t="e">
            <v>#N/A</v>
          </cell>
          <cell r="P715" t="e">
            <v>#N/A</v>
          </cell>
        </row>
        <row r="716">
          <cell r="A716">
            <v>680</v>
          </cell>
          <cell r="N716" t="e">
            <v>#N/A</v>
          </cell>
          <cell r="P716" t="e">
            <v>#N/A</v>
          </cell>
        </row>
        <row r="717">
          <cell r="A717">
            <v>681</v>
          </cell>
          <cell r="N717" t="e">
            <v>#N/A</v>
          </cell>
          <cell r="P717" t="e">
            <v>#N/A</v>
          </cell>
        </row>
        <row r="718">
          <cell r="A718">
            <v>682</v>
          </cell>
          <cell r="N718" t="e">
            <v>#N/A</v>
          </cell>
          <cell r="P718" t="e">
            <v>#N/A</v>
          </cell>
        </row>
        <row r="719">
          <cell r="A719">
            <v>683</v>
          </cell>
          <cell r="N719" t="e">
            <v>#N/A</v>
          </cell>
          <cell r="P719" t="e">
            <v>#N/A</v>
          </cell>
        </row>
        <row r="720">
          <cell r="A720">
            <v>684</v>
          </cell>
          <cell r="N720" t="e">
            <v>#N/A</v>
          </cell>
          <cell r="P720" t="e">
            <v>#N/A</v>
          </cell>
        </row>
        <row r="721">
          <cell r="A721">
            <v>685</v>
          </cell>
          <cell r="N721" t="e">
            <v>#N/A</v>
          </cell>
          <cell r="P721" t="e">
            <v>#N/A</v>
          </cell>
        </row>
        <row r="722">
          <cell r="A722">
            <v>686</v>
          </cell>
          <cell r="N722" t="e">
            <v>#N/A</v>
          </cell>
          <cell r="P722" t="e">
            <v>#N/A</v>
          </cell>
        </row>
        <row r="723">
          <cell r="A723">
            <v>687</v>
          </cell>
          <cell r="N723" t="e">
            <v>#N/A</v>
          </cell>
          <cell r="P723" t="e">
            <v>#N/A</v>
          </cell>
        </row>
        <row r="724">
          <cell r="A724">
            <v>688</v>
          </cell>
          <cell r="N724" t="e">
            <v>#N/A</v>
          </cell>
          <cell r="P724" t="e">
            <v>#N/A</v>
          </cell>
        </row>
        <row r="725">
          <cell r="A725">
            <v>689</v>
          </cell>
          <cell r="N725" t="e">
            <v>#N/A</v>
          </cell>
          <cell r="P725" t="e">
            <v>#N/A</v>
          </cell>
        </row>
        <row r="726">
          <cell r="A726">
            <v>690</v>
          </cell>
          <cell r="N726" t="e">
            <v>#N/A</v>
          </cell>
          <cell r="P726" t="e">
            <v>#N/A</v>
          </cell>
        </row>
        <row r="731">
          <cell r="D731" t="str">
            <v>Díametro</v>
          </cell>
          <cell r="E731" t="str">
            <v>Precio/barra</v>
          </cell>
          <cell r="F731" t="str">
            <v>Peso/m</v>
          </cell>
          <cell r="H731" t="str">
            <v>Peso/barra</v>
          </cell>
          <cell r="I731" t="str">
            <v>iva</v>
          </cell>
          <cell r="J731" t="str">
            <v>sin iva</v>
          </cell>
        </row>
        <row r="732">
          <cell r="D732">
            <v>6</v>
          </cell>
          <cell r="E732">
            <v>14100</v>
          </cell>
          <cell r="F732">
            <v>0.22</v>
          </cell>
          <cell r="H732">
            <v>2.64</v>
          </cell>
          <cell r="I732">
            <v>5340.909090909091</v>
          </cell>
          <cell r="J732">
            <v>4855.3719008264461</v>
          </cell>
        </row>
        <row r="733">
          <cell r="D733">
            <v>8</v>
          </cell>
          <cell r="E733">
            <v>23500</v>
          </cell>
          <cell r="F733">
            <v>0.4</v>
          </cell>
          <cell r="H733">
            <v>4.8000000000000007</v>
          </cell>
          <cell r="I733">
            <v>4895.833333333333</v>
          </cell>
          <cell r="J733">
            <v>4450.7575757575751</v>
          </cell>
        </row>
        <row r="734">
          <cell r="D734">
            <v>10</v>
          </cell>
          <cell r="E734">
            <v>35250</v>
          </cell>
          <cell r="F734">
            <v>0.62</v>
          </cell>
          <cell r="H734">
            <v>7.4399999999999995</v>
          </cell>
          <cell r="I734">
            <v>4737.9032258064517</v>
          </cell>
          <cell r="J734">
            <v>4307.1847507331377</v>
          </cell>
        </row>
        <row r="735">
          <cell r="D735">
            <v>12</v>
          </cell>
          <cell r="E735">
            <v>51700</v>
          </cell>
          <cell r="F735">
            <v>0.89</v>
          </cell>
          <cell r="H735">
            <v>10.68</v>
          </cell>
          <cell r="I735">
            <v>4840.8239700374534</v>
          </cell>
          <cell r="J735">
            <v>4400.7490636704115</v>
          </cell>
        </row>
        <row r="736">
          <cell r="D736">
            <v>16</v>
          </cell>
          <cell r="E736">
            <v>89300</v>
          </cell>
          <cell r="F736">
            <v>1.58</v>
          </cell>
          <cell r="H736">
            <v>18.96</v>
          </cell>
          <cell r="I736">
            <v>4709.9156118143455</v>
          </cell>
          <cell r="J736">
            <v>4281.7414652857688</v>
          </cell>
        </row>
        <row r="737">
          <cell r="I737" t="str">
            <v>promedio</v>
          </cell>
          <cell r="J737">
            <v>4459.1609512546684</v>
          </cell>
        </row>
        <row r="738">
          <cell r="J738">
            <v>4318.181818181818</v>
          </cell>
        </row>
      </sheetData>
      <sheetData sheetId="4">
        <row r="1">
          <cell r="A1" t="str">
            <v>MINISTERIO DE OBRAS PUBLICAS Y COMUNICACIONES</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Empresa Oferente: CONSORCIO SAN RAFAEL</v>
          </cell>
          <cell r="B3" t="str">
            <v>Cantidad de días tabajados</v>
          </cell>
          <cell r="C3">
            <v>25</v>
          </cell>
          <cell r="D3" t="str">
            <v>días</v>
          </cell>
          <cell r="E3" t="str">
            <v>Vacaciones</v>
          </cell>
          <cell r="F3">
            <v>2.5000000000000001E-2</v>
          </cell>
          <cell r="G3">
            <v>30494.875</v>
          </cell>
          <cell r="H3" t="str">
            <v>Total</v>
          </cell>
          <cell r="I3" t="str">
            <v>Costo</v>
          </cell>
        </row>
        <row r="4">
          <cell r="A4" t="str">
            <v>FORMULARIO Nº 2</v>
          </cell>
          <cell r="B4" t="str">
            <v>Cantidad de horas por día</v>
          </cell>
          <cell r="C4">
            <v>8</v>
          </cell>
          <cell r="D4" t="str">
            <v>horas</v>
          </cell>
          <cell r="E4" t="str">
            <v>I.P.S.</v>
          </cell>
          <cell r="F4">
            <v>0.16500000000000001</v>
          </cell>
          <cell r="G4">
            <v>201266.17500000002</v>
          </cell>
          <cell r="H4">
            <v>96</v>
          </cell>
          <cell r="I4">
            <v>430</v>
          </cell>
        </row>
        <row r="5">
          <cell r="A5" t="str">
            <v>LISTA DE CANTIDADES Y SUS PRECIOS</v>
          </cell>
          <cell r="B5" t="str">
            <v>Salario mínimo legal=</v>
          </cell>
          <cell r="C5">
            <v>6099</v>
          </cell>
          <cell r="D5" t="str">
            <v>Gs/hora</v>
          </cell>
          <cell r="E5" t="str">
            <v>Salario Familiar</v>
          </cell>
          <cell r="F5">
            <v>7.4999999999999997E-2</v>
          </cell>
          <cell r="G5">
            <v>91484.625</v>
          </cell>
          <cell r="H5">
            <v>101</v>
          </cell>
          <cell r="I5">
            <v>430</v>
          </cell>
        </row>
        <row r="6">
          <cell r="A6" t="str">
            <v>(PLANILLA DE COMPUTO METRICO Y PRESUPUESTO)</v>
          </cell>
          <cell r="B6" t="str">
            <v>Coeficiente Mano de Obra=</v>
          </cell>
          <cell r="C6">
            <v>1.7</v>
          </cell>
          <cell r="E6" t="str">
            <v>Alimentación</v>
          </cell>
          <cell r="F6">
            <v>0.35</v>
          </cell>
          <cell r="G6">
            <v>426928.25</v>
          </cell>
          <cell r="H6">
            <v>85</v>
          </cell>
          <cell r="I6">
            <v>430</v>
          </cell>
        </row>
        <row r="7">
          <cell r="A7" t="str">
            <v>LLAMADO MOPC Nº: 97/2006</v>
          </cell>
          <cell r="B7" t="str">
            <v>Sálario Básico incluido Cargas Sociales=</v>
          </cell>
          <cell r="C7">
            <v>10368</v>
          </cell>
          <cell r="D7" t="str">
            <v>Gs/hora</v>
          </cell>
          <cell r="E7">
            <v>0</v>
          </cell>
          <cell r="F7">
            <v>0.7</v>
          </cell>
          <cell r="G7">
            <v>0</v>
          </cell>
          <cell r="H7">
            <v>0</v>
          </cell>
          <cell r="I7">
            <v>0</v>
          </cell>
        </row>
        <row r="8">
          <cell r="A8" t="str">
            <v>Pavimentación tipo empedrado del tramo: Cruce Caronay - Alto Vera. Long. 10km.</v>
          </cell>
          <cell r="B8" t="str">
            <v>Centro Gravedad del tramo</v>
          </cell>
          <cell r="C8">
            <v>5</v>
          </cell>
          <cell r="D8">
            <v>25</v>
          </cell>
          <cell r="E8" t="str">
            <v>Factor</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Nº</v>
          </cell>
          <cell r="B10" t="str">
            <v>RUBRO</v>
          </cell>
          <cell r="C10" t="str">
            <v>UN.</v>
          </cell>
          <cell r="D10" t="str">
            <v>CANTIDAD</v>
          </cell>
          <cell r="E10" t="str">
            <v>PRECIO UNITARIO</v>
          </cell>
          <cell r="F10" t="str">
            <v>PRECIO TOTAL</v>
          </cell>
          <cell r="G10">
            <v>0</v>
          </cell>
          <cell r="H10">
            <v>104</v>
          </cell>
          <cell r="I10">
            <v>430</v>
          </cell>
        </row>
        <row r="11">
          <cell r="A11" t="str">
            <v>MANO DE OBRA PERSONAL PERMANENTE</v>
          </cell>
          <cell r="B11" t="str">
            <v>Centro Gravedad del tramo</v>
          </cell>
          <cell r="C11">
            <v>56</v>
          </cell>
          <cell r="D11">
            <v>25</v>
          </cell>
          <cell r="E11" t="str">
            <v>Guaraníes</v>
          </cell>
          <cell r="F11" t="str">
            <v>Guaraníes</v>
          </cell>
          <cell r="H11">
            <v>86</v>
          </cell>
          <cell r="I11">
            <v>430</v>
          </cell>
        </row>
        <row r="12">
          <cell r="A12" t="str">
            <v>Código</v>
          </cell>
          <cell r="B12" t="str">
            <v>Características</v>
          </cell>
          <cell r="C12" t="str">
            <v>Unidad</v>
          </cell>
          <cell r="D12" t="str">
            <v>Básico horario</v>
          </cell>
          <cell r="E12" t="str">
            <v>Observaciones</v>
          </cell>
          <cell r="F12" t="str">
            <v>Categorizac.</v>
          </cell>
          <cell r="G12" t="str">
            <v>Salario Mensual</v>
          </cell>
          <cell r="H12">
            <v>358</v>
          </cell>
          <cell r="I12">
            <v>430</v>
          </cell>
        </row>
        <row r="13">
          <cell r="A13">
            <v>0</v>
          </cell>
          <cell r="B13" t="str">
            <v>Desbosque, desbroce, despeje y limpieza</v>
          </cell>
          <cell r="C13" t="str">
            <v>Ha</v>
          </cell>
          <cell r="D13">
            <v>16.57</v>
          </cell>
          <cell r="E13">
            <v>4030911</v>
          </cell>
          <cell r="F13">
            <v>66792195</v>
          </cell>
          <cell r="G13">
            <v>6.3274739440358175E-3</v>
          </cell>
          <cell r="H13">
            <v>5</v>
          </cell>
          <cell r="I13">
            <v>780</v>
          </cell>
        </row>
        <row r="14">
          <cell r="A14">
            <v>1</v>
          </cell>
          <cell r="B14" t="str">
            <v>Jornalero</v>
          </cell>
          <cell r="C14" t="str">
            <v>Hora</v>
          </cell>
          <cell r="D14">
            <v>8233.6162499999991</v>
          </cell>
          <cell r="E14">
            <v>25</v>
          </cell>
          <cell r="F14">
            <v>5</v>
          </cell>
          <cell r="G14">
            <v>1646723.25</v>
          </cell>
          <cell r="H14" t="str">
            <v>con comida</v>
          </cell>
          <cell r="I14">
            <v>430</v>
          </cell>
        </row>
        <row r="15">
          <cell r="A15">
            <v>2</v>
          </cell>
          <cell r="B15" t="str">
            <v>Ayudante</v>
          </cell>
          <cell r="C15" t="str">
            <v>Hora</v>
          </cell>
          <cell r="D15">
            <v>10368</v>
          </cell>
          <cell r="E15">
            <v>18682</v>
          </cell>
          <cell r="F15">
            <v>1</v>
          </cell>
          <cell r="G15">
            <v>1219764.705882353</v>
          </cell>
          <cell r="H15" t="str">
            <v>Salario final</v>
          </cell>
          <cell r="I15">
            <v>430</v>
          </cell>
        </row>
        <row r="16">
          <cell r="A16">
            <v>3</v>
          </cell>
          <cell r="B16" t="str">
            <v>Chofer</v>
          </cell>
          <cell r="C16" t="str">
            <v>Hora</v>
          </cell>
          <cell r="D16">
            <v>11405</v>
          </cell>
          <cell r="F16">
            <v>1.1000000000000001</v>
          </cell>
          <cell r="G16">
            <v>1341764.705882353</v>
          </cell>
          <cell r="H16" t="str">
            <v>Salario final</v>
          </cell>
        </row>
        <row r="17">
          <cell r="A17">
            <v>4</v>
          </cell>
          <cell r="B17" t="str">
            <v>Oficial de 2ª</v>
          </cell>
          <cell r="C17" t="str">
            <v>Hora</v>
          </cell>
          <cell r="D17">
            <v>11923</v>
          </cell>
          <cell r="E17" t="str">
            <v>Razo</v>
          </cell>
          <cell r="F17">
            <v>1.1499999999999999</v>
          </cell>
          <cell r="G17">
            <v>1402705.8823529412</v>
          </cell>
          <cell r="H17" t="str">
            <v>Salario final</v>
          </cell>
        </row>
        <row r="18">
          <cell r="A18">
            <v>5</v>
          </cell>
          <cell r="B18" t="str">
            <v>Oficial de 1ª</v>
          </cell>
          <cell r="C18" t="str">
            <v>Hora</v>
          </cell>
          <cell r="D18">
            <v>12960</v>
          </cell>
          <cell r="E18" t="str">
            <v>Dobladores</v>
          </cell>
          <cell r="F18">
            <v>1.25</v>
          </cell>
          <cell r="G18">
            <v>1524705.8823529412</v>
          </cell>
          <cell r="H18" t="str">
            <v>Salario final</v>
          </cell>
        </row>
        <row r="19">
          <cell r="A19">
            <v>6</v>
          </cell>
          <cell r="B19" t="str">
            <v>Operador - Categoría I</v>
          </cell>
          <cell r="C19" t="str">
            <v>Hora</v>
          </cell>
          <cell r="D19">
            <v>11923</v>
          </cell>
          <cell r="E19" t="str">
            <v>Compactadores, tractores</v>
          </cell>
          <cell r="F19">
            <v>1.1499999999999999</v>
          </cell>
          <cell r="G19">
            <v>1402705.8823529412</v>
          </cell>
          <cell r="H19" t="str">
            <v>Salario final</v>
          </cell>
        </row>
        <row r="20">
          <cell r="A20">
            <v>7</v>
          </cell>
          <cell r="B20" t="str">
            <v>Operador - Categoría II</v>
          </cell>
          <cell r="C20" t="str">
            <v>Hora</v>
          </cell>
          <cell r="D20">
            <v>15552</v>
          </cell>
          <cell r="E20" t="str">
            <v>Excavadoras</v>
          </cell>
          <cell r="F20">
            <v>1.5</v>
          </cell>
          <cell r="G20">
            <v>1829647.0588235294</v>
          </cell>
          <cell r="H20" t="str">
            <v>Salario final</v>
          </cell>
        </row>
        <row r="21">
          <cell r="A21">
            <v>8</v>
          </cell>
          <cell r="B21" t="str">
            <v>Operador - Categoría III</v>
          </cell>
          <cell r="C21" t="str">
            <v>Hora</v>
          </cell>
          <cell r="D21">
            <v>23846</v>
          </cell>
          <cell r="E21" t="str">
            <v>Motoniveladoras</v>
          </cell>
          <cell r="F21">
            <v>2.2999999999999998</v>
          </cell>
          <cell r="G21">
            <v>2805411.7647058824</v>
          </cell>
          <cell r="H21" t="str">
            <v>Salario final</v>
          </cell>
        </row>
        <row r="22">
          <cell r="A22">
            <v>9</v>
          </cell>
          <cell r="B22" t="str">
            <v>Laboratorista</v>
          </cell>
          <cell r="C22" t="str">
            <v>Hora</v>
          </cell>
          <cell r="D22">
            <v>17626</v>
          </cell>
          <cell r="F22">
            <v>1.7</v>
          </cell>
          <cell r="G22">
            <v>2073647.0588235294</v>
          </cell>
          <cell r="H22" t="str">
            <v>Salario final</v>
          </cell>
        </row>
        <row r="23">
          <cell r="A23">
            <v>10</v>
          </cell>
          <cell r="B23" t="str">
            <v>Topógrafo</v>
          </cell>
          <cell r="C23" t="str">
            <v>Hora</v>
          </cell>
          <cell r="D23">
            <v>17626</v>
          </cell>
          <cell r="E23">
            <v>33782</v>
          </cell>
          <cell r="F23">
            <v>1.7</v>
          </cell>
          <cell r="G23">
            <v>2073647.0588235294</v>
          </cell>
          <cell r="H23" t="str">
            <v>Salario final</v>
          </cell>
        </row>
        <row r="24">
          <cell r="A24">
            <v>11</v>
          </cell>
          <cell r="B24" t="str">
            <v>Capataz</v>
          </cell>
          <cell r="C24" t="str">
            <v>Hora</v>
          </cell>
          <cell r="D24">
            <v>30067</v>
          </cell>
          <cell r="F24">
            <v>2.9</v>
          </cell>
          <cell r="G24">
            <v>3537294.1176470588</v>
          </cell>
          <cell r="H24" t="str">
            <v>Salario final</v>
          </cell>
        </row>
        <row r="25">
          <cell r="A25">
            <v>12</v>
          </cell>
          <cell r="B25" t="str">
            <v>Administrador</v>
          </cell>
          <cell r="C25" t="str">
            <v>Hora</v>
          </cell>
          <cell r="D25">
            <v>27475</v>
          </cell>
          <cell r="F25">
            <v>2.65</v>
          </cell>
          <cell r="G25">
            <v>3232352.9411764708</v>
          </cell>
          <cell r="H25" t="str">
            <v>Salario final</v>
          </cell>
        </row>
        <row r="26">
          <cell r="A26">
            <v>13</v>
          </cell>
          <cell r="B26" t="str">
            <v>Ingeniero Asistente</v>
          </cell>
          <cell r="C26" t="str">
            <v>Hora</v>
          </cell>
          <cell r="D26">
            <v>51840</v>
          </cell>
          <cell r="E26">
            <v>981387</v>
          </cell>
          <cell r="F26">
            <v>5</v>
          </cell>
          <cell r="G26">
            <v>6098823.5294117648</v>
          </cell>
          <cell r="H26" t="str">
            <v>Salario final</v>
          </cell>
        </row>
        <row r="27">
          <cell r="A27">
            <v>14</v>
          </cell>
          <cell r="B27" t="str">
            <v>Ingeniero Residente</v>
          </cell>
          <cell r="C27" t="str">
            <v>Hora</v>
          </cell>
          <cell r="D27">
            <v>62208</v>
          </cell>
          <cell r="F27">
            <v>6</v>
          </cell>
          <cell r="G27">
            <v>7318588.2352941176</v>
          </cell>
          <cell r="H27" t="str">
            <v>Salario final</v>
          </cell>
        </row>
        <row r="28">
          <cell r="A28">
            <v>15</v>
          </cell>
          <cell r="B28" t="str">
            <v>Capataz Hormigón Armado</v>
          </cell>
          <cell r="C28" t="str">
            <v>Hora</v>
          </cell>
          <cell r="D28">
            <v>36288</v>
          </cell>
          <cell r="E28">
            <v>485797</v>
          </cell>
          <cell r="F28">
            <v>3.5</v>
          </cell>
          <cell r="G28">
            <v>4269176.4705882352</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MANO DE OBRA SUBCONTRATISTAS</v>
          </cell>
        </row>
        <row r="37">
          <cell r="A37" t="str">
            <v>Código</v>
          </cell>
          <cell r="B37" t="str">
            <v>Descripción</v>
          </cell>
          <cell r="C37" t="str">
            <v>Unidad</v>
          </cell>
          <cell r="D37" t="str">
            <v>Final</v>
          </cell>
          <cell r="E37" t="str">
            <v>Coeficiente</v>
          </cell>
          <cell r="F37" t="str">
            <v>Básico Enc</v>
          </cell>
          <cell r="G37">
            <v>3.0111590590509937E-2</v>
          </cell>
        </row>
        <row r="38">
          <cell r="A38" t="str">
            <v>CODIGO 100: TRABAJOS PRELIMINARES</v>
          </cell>
          <cell r="G38" t="str">
            <v>factor</v>
          </cell>
          <cell r="H38">
            <v>1.3</v>
          </cell>
        </row>
        <row r="39">
          <cell r="A39">
            <v>100</v>
          </cell>
          <cell r="B39" t="str">
            <v>Replanteo</v>
          </cell>
          <cell r="C39" t="str">
            <v>m2</v>
          </cell>
        </row>
        <row r="40">
          <cell r="A40">
            <v>101</v>
          </cell>
          <cell r="B40" t="str">
            <v>Excavación manual</v>
          </cell>
          <cell r="C40" t="str">
            <v>m3</v>
          </cell>
          <cell r="D40">
            <v>10400</v>
          </cell>
          <cell r="E40">
            <v>1.3</v>
          </cell>
          <cell r="F40">
            <v>8000</v>
          </cell>
        </row>
        <row r="41">
          <cell r="A41">
            <v>102</v>
          </cell>
          <cell r="B41" t="str">
            <v>Relleno y compactación (compactador manual)</v>
          </cell>
          <cell r="C41" t="str">
            <v>m3</v>
          </cell>
          <cell r="D41">
            <v>10000</v>
          </cell>
          <cell r="E41">
            <v>23249508</v>
          </cell>
          <cell r="F41">
            <v>23249508</v>
          </cell>
          <cell r="G41">
            <v>2.202512675046123E-3</v>
          </cell>
        </row>
        <row r="42">
          <cell r="A42">
            <v>103</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CODIGO 150: ESTRUCTURAS DE HORMIGON ARMADO</v>
          </cell>
        </row>
        <row r="51">
          <cell r="A51">
            <v>150</v>
          </cell>
          <cell r="B51" t="str">
            <v>Base de asiento para Alcantarilla Tubular</v>
          </cell>
          <cell r="C51" t="str">
            <v>m3</v>
          </cell>
          <cell r="D51">
            <v>90000</v>
          </cell>
          <cell r="E51">
            <v>1603736</v>
          </cell>
          <cell r="F51">
            <v>54671360</v>
          </cell>
          <cell r="G51">
            <v>5.1792220016875033E-3</v>
          </cell>
        </row>
        <row r="52">
          <cell r="A52">
            <v>151</v>
          </cell>
          <cell r="B52" t="str">
            <v>Colocación de Alcantarilla Tubular Ø=0,60m</v>
          </cell>
          <cell r="C52" t="str">
            <v>un</v>
          </cell>
          <cell r="D52">
            <v>15000</v>
          </cell>
        </row>
        <row r="53">
          <cell r="A53">
            <v>152</v>
          </cell>
          <cell r="B53" t="str">
            <v>Colocación de Alcantarilla Tubular Ø=0,80m</v>
          </cell>
          <cell r="C53" t="str">
            <v>un</v>
          </cell>
          <cell r="D53">
            <v>20000</v>
          </cell>
          <cell r="E53">
            <v>3063519</v>
          </cell>
          <cell r="F53">
            <v>97021647</v>
          </cell>
          <cell r="G53">
            <v>9.1912227678689236E-3</v>
          </cell>
        </row>
        <row r="54">
          <cell r="A54">
            <v>153</v>
          </cell>
          <cell r="B54" t="str">
            <v>Colocación de Alcantarilla Tubular Ø=1,00m</v>
          </cell>
          <cell r="C54" t="str">
            <v>un</v>
          </cell>
          <cell r="D54">
            <v>25000</v>
          </cell>
        </row>
        <row r="55">
          <cell r="A55">
            <v>154</v>
          </cell>
          <cell r="B55" t="str">
            <v>Colocación de Alcantarilla Tubular Ø=1,20m</v>
          </cell>
          <cell r="C55" t="str">
            <v>un</v>
          </cell>
          <cell r="D55">
            <v>30000</v>
          </cell>
          <cell r="E55">
            <v>1413482</v>
          </cell>
          <cell r="F55">
            <v>5597389</v>
          </cell>
          <cell r="G55">
            <v>5.302615530472191E-4</v>
          </cell>
          <cell r="H55">
            <v>230000</v>
          </cell>
          <cell r="I55" t="str">
            <v>Gs/m3</v>
          </cell>
          <cell r="J55">
            <v>1.4999999999999999E-2</v>
          </cell>
        </row>
        <row r="56">
          <cell r="A56">
            <v>155</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CODIGO 200: FUNDACIONES</v>
          </cell>
        </row>
        <row r="63">
          <cell r="A63">
            <v>200</v>
          </cell>
          <cell r="B63" t="str">
            <v>Cimiento de piedra bruta colocada</v>
          </cell>
          <cell r="C63" t="str">
            <v>m3</v>
          </cell>
          <cell r="D63">
            <v>45000</v>
          </cell>
          <cell r="E63">
            <v>1.8</v>
          </cell>
          <cell r="F63">
            <v>25000</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t="str">
            <v>CODIGO 250: MAMPOSTERIA Y MUROS</v>
          </cell>
          <cell r="B72" t="str">
            <v>Cunetas Revestidas de Hormigón</v>
          </cell>
          <cell r="C72" t="str">
            <v>m3</v>
          </cell>
          <cell r="D72">
            <v>318.36</v>
          </cell>
          <cell r="E72">
            <v>696247</v>
          </cell>
          <cell r="F72">
            <v>221657195</v>
          </cell>
          <cell r="G72">
            <v>2.0998413450412378E-2</v>
          </cell>
        </row>
        <row r="73">
          <cell r="A73">
            <v>250</v>
          </cell>
          <cell r="B73" t="str">
            <v>Mamposteria de nivelación 0,30 m</v>
          </cell>
          <cell r="C73" t="str">
            <v>m2</v>
          </cell>
          <cell r="D73">
            <v>15600</v>
          </cell>
          <cell r="E73">
            <v>1.3</v>
          </cell>
          <cell r="F73">
            <v>12000</v>
          </cell>
        </row>
        <row r="74">
          <cell r="A74">
            <v>251</v>
          </cell>
          <cell r="B74" t="str">
            <v>Mamposteria de nivelación 0,45 m</v>
          </cell>
          <cell r="C74" t="str">
            <v>m2</v>
          </cell>
          <cell r="D74">
            <v>21000</v>
          </cell>
          <cell r="E74">
            <v>1.5</v>
          </cell>
          <cell r="F74">
            <v>14000</v>
          </cell>
          <cell r="G74">
            <v>4.296829954036116E-3</v>
          </cell>
        </row>
        <row r="75">
          <cell r="A75">
            <v>252</v>
          </cell>
          <cell r="B75" t="str">
            <v>Mampostería de elevación lad. com. 0,15 m</v>
          </cell>
          <cell r="C75" t="str">
            <v>m2</v>
          </cell>
          <cell r="D75">
            <v>9900</v>
          </cell>
          <cell r="E75">
            <v>1.1000000000000001</v>
          </cell>
          <cell r="F75">
            <v>9000</v>
          </cell>
        </row>
        <row r="76">
          <cell r="A76">
            <v>253</v>
          </cell>
          <cell r="B76" t="str">
            <v>Mampostería de elev. lad. com. visto 0,15 m</v>
          </cell>
          <cell r="C76" t="str">
            <v>m2</v>
          </cell>
          <cell r="D76">
            <v>16900</v>
          </cell>
          <cell r="E76">
            <v>1.3</v>
          </cell>
          <cell r="F76">
            <v>13000</v>
          </cell>
          <cell r="G76">
            <v>3.3421898883176275E-3</v>
          </cell>
        </row>
        <row r="77">
          <cell r="A77">
            <v>254</v>
          </cell>
          <cell r="B77" t="str">
            <v>Mamposteria de elevación lad. com. 0,30 m</v>
          </cell>
          <cell r="C77" t="str">
            <v>m2</v>
          </cell>
          <cell r="D77">
            <v>17550</v>
          </cell>
          <cell r="E77">
            <v>1.3</v>
          </cell>
          <cell r="F77">
            <v>13500</v>
          </cell>
        </row>
        <row r="78">
          <cell r="A78">
            <v>255</v>
          </cell>
          <cell r="B78" t="str">
            <v>Envarillado de mampostería sobre aberturas</v>
          </cell>
          <cell r="C78" t="str">
            <v>ml</v>
          </cell>
          <cell r="D78">
            <v>5250</v>
          </cell>
          <cell r="E78">
            <v>1.75</v>
          </cell>
          <cell r="F78">
            <v>3000</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CODIGO 300: AISLACIONES</v>
          </cell>
        </row>
        <row r="82">
          <cell r="A82">
            <v>300</v>
          </cell>
          <cell r="B82" t="str">
            <v>Capa aisladora horizontal (MC)</v>
          </cell>
          <cell r="C82" t="str">
            <v>m2</v>
          </cell>
          <cell r="D82">
            <v>8000</v>
          </cell>
          <cell r="E82">
            <v>2</v>
          </cell>
          <cell r="F82">
            <v>4000</v>
          </cell>
          <cell r="G82">
            <v>1.3547393647833916E-2</v>
          </cell>
        </row>
        <row r="83">
          <cell r="A83">
            <v>301</v>
          </cell>
          <cell r="B83" t="str">
            <v>Aislación de losa c/membrana y tejuelita</v>
          </cell>
          <cell r="C83" t="str">
            <v>m2</v>
          </cell>
          <cell r="D83">
            <v>25000</v>
          </cell>
        </row>
        <row r="84">
          <cell r="A84">
            <v>302</v>
          </cell>
          <cell r="B84" t="str">
            <v>Capa aisladora vertical (MC)</v>
          </cell>
          <cell r="C84" t="str">
            <v>m2</v>
          </cell>
          <cell r="D84">
            <v>9500</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CODIGO 350: CONTRAPISOS</v>
          </cell>
        </row>
        <row r="88">
          <cell r="A88">
            <v>350</v>
          </cell>
          <cell r="B88" t="str">
            <v>Contrapiso de Hº  de cascote 0,10 m</v>
          </cell>
          <cell r="C88" t="str">
            <v>m2</v>
          </cell>
          <cell r="D88">
            <v>4500</v>
          </cell>
          <cell r="E88">
            <v>1.5</v>
          </cell>
          <cell r="F88">
            <v>3000</v>
          </cell>
          <cell r="G88">
            <v>1.9141636553549283E-2</v>
          </cell>
        </row>
        <row r="89">
          <cell r="A89">
            <v>351</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t="str">
            <v>CODIGO 400: REVOQUES</v>
          </cell>
          <cell r="B92" t="str">
            <v>Empastado de Taludes</v>
          </cell>
          <cell r="C92" t="str">
            <v>m2</v>
          </cell>
          <cell r="D92">
            <v>60381.440000000002</v>
          </cell>
          <cell r="E92">
            <v>10556</v>
          </cell>
          <cell r="F92">
            <v>637386481</v>
          </cell>
          <cell r="G92">
            <v>6.0382000483861636E-2</v>
          </cell>
        </row>
        <row r="93">
          <cell r="A93">
            <v>400</v>
          </cell>
          <cell r="B93" t="str">
            <v>Revoque exterior c/hidrófugo</v>
          </cell>
          <cell r="C93" t="str">
            <v>m2</v>
          </cell>
          <cell r="D93">
            <v>7000</v>
          </cell>
          <cell r="E93">
            <v>1.4</v>
          </cell>
          <cell r="F93">
            <v>5000</v>
          </cell>
        </row>
        <row r="94">
          <cell r="A94">
            <v>401</v>
          </cell>
          <cell r="B94" t="str">
            <v>Revoque interior a 2 capas en paredes</v>
          </cell>
          <cell r="C94" t="str">
            <v>m2</v>
          </cell>
          <cell r="D94">
            <v>11700</v>
          </cell>
          <cell r="E94">
            <v>1.3</v>
          </cell>
          <cell r="F94">
            <v>9000</v>
          </cell>
          <cell r="G94">
            <v>2.8949551005978444E-2</v>
          </cell>
          <cell r="H94">
            <v>-1.050448994021555E-3</v>
          </cell>
          <cell r="I94">
            <v>-321005.26266523125</v>
          </cell>
        </row>
        <row r="95">
          <cell r="A95">
            <v>402</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v>1.4</v>
          </cell>
          <cell r="F96">
            <v>5000</v>
          </cell>
          <cell r="G96">
            <v>1</v>
          </cell>
          <cell r="H96">
            <v>1</v>
          </cell>
          <cell r="I96">
            <v>10555902019</v>
          </cell>
          <cell r="J96">
            <v>-3</v>
          </cell>
        </row>
        <row r="97">
          <cell r="A97">
            <v>404</v>
          </cell>
          <cell r="B97" t="str">
            <v>Revoque de HºAº esp.= 1,5 cm</v>
          </cell>
          <cell r="C97" t="str">
            <v>m2</v>
          </cell>
          <cell r="D97">
            <v>9100</v>
          </cell>
          <cell r="E97">
            <v>1.4</v>
          </cell>
          <cell r="F97">
            <v>6500</v>
          </cell>
          <cell r="G97">
            <v>9.9999999981053259E-2</v>
          </cell>
          <cell r="I97">
            <v>11611492220.900002</v>
          </cell>
          <cell r="J97">
            <v>-3.0999984741210938</v>
          </cell>
        </row>
        <row r="98">
          <cell r="A98">
            <v>405</v>
          </cell>
          <cell r="B98" t="str">
            <v>Revoque impermeable bajo revestimiento</v>
          </cell>
          <cell r="C98" t="str">
            <v>m2</v>
          </cell>
          <cell r="D98">
            <v>8450</v>
          </cell>
          <cell r="E98">
            <v>1.3</v>
          </cell>
          <cell r="F98">
            <v>6500</v>
          </cell>
        </row>
        <row r="100">
          <cell r="A100" t="str">
            <v>Son Guaraníes: once mil seiscientos once millones cuatrocientos noventa y dos mil doscientos veinticuatro.</v>
          </cell>
        </row>
        <row r="101">
          <cell r="A101" t="str">
            <v>CODIGO 450: TECHOS</v>
          </cell>
        </row>
        <row r="102">
          <cell r="A102">
            <v>450</v>
          </cell>
          <cell r="B102" t="str">
            <v>Cubierta de chapa de fibrocemento</v>
          </cell>
          <cell r="C102" t="str">
            <v>m2</v>
          </cell>
          <cell r="D102">
            <v>25000</v>
          </cell>
        </row>
        <row r="103">
          <cell r="A103">
            <v>451</v>
          </cell>
          <cell r="B103" t="str">
            <v>Techo Chapa Galv. c/ Estructura Metalica</v>
          </cell>
          <cell r="C103" t="str">
            <v>m2</v>
          </cell>
        </row>
        <row r="104">
          <cell r="A104">
            <v>452</v>
          </cell>
          <cell r="B104" t="str">
            <v>Alero Patio interior de chapa negra</v>
          </cell>
          <cell r="C104" t="str">
            <v>m2</v>
          </cell>
        </row>
        <row r="106">
          <cell r="A106" t="str">
            <v>Firma:</v>
          </cell>
        </row>
        <row r="107">
          <cell r="A107" t="str">
            <v>CODIGO 500: CIELORRASOS</v>
          </cell>
        </row>
        <row r="108">
          <cell r="A108">
            <v>500</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CODIGO 550: REVESTIDOS</v>
          </cell>
        </row>
        <row r="112">
          <cell r="A112">
            <v>550</v>
          </cell>
          <cell r="B112" t="str">
            <v>Revestimiento azulejos blancos 20 x 20 cm</v>
          </cell>
          <cell r="C112" t="str">
            <v>m2</v>
          </cell>
          <cell r="D112">
            <v>13000</v>
          </cell>
          <cell r="E112">
            <v>1.3</v>
          </cell>
          <cell r="F112">
            <v>10000</v>
          </cell>
        </row>
        <row r="113">
          <cell r="A113">
            <v>551</v>
          </cell>
          <cell r="B113" t="str">
            <v>Revestimiento de ladrillejos</v>
          </cell>
          <cell r="C113" t="str">
            <v>m2</v>
          </cell>
          <cell r="D113">
            <v>17000</v>
          </cell>
          <cell r="E113">
            <v>1</v>
          </cell>
          <cell r="F113">
            <v>17000</v>
          </cell>
        </row>
        <row r="114">
          <cell r="A114">
            <v>552</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v>1.3</v>
          </cell>
          <cell r="F122">
            <v>11000</v>
          </cell>
          <cell r="G122" t="str">
            <v>Gs</v>
          </cell>
        </row>
        <row r="123">
          <cell r="A123">
            <v>603</v>
          </cell>
          <cell r="B123" t="str">
            <v>Piso de baldosones de Hº 40x40 cm</v>
          </cell>
          <cell r="C123" t="str">
            <v>m2</v>
          </cell>
          <cell r="D123">
            <v>9750</v>
          </cell>
          <cell r="E123">
            <v>1.3</v>
          </cell>
          <cell r="F123">
            <v>7500</v>
          </cell>
        </row>
        <row r="124">
          <cell r="A124">
            <v>604</v>
          </cell>
          <cell r="B124" t="str">
            <v>Piso de mosaico granitico pulido 30 x30 cm</v>
          </cell>
          <cell r="C124" t="str">
            <v>m2</v>
          </cell>
          <cell r="D124">
            <v>13000</v>
          </cell>
          <cell r="E124">
            <v>1.3</v>
          </cell>
          <cell r="F124">
            <v>10000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v>1.3</v>
          </cell>
          <cell r="F126">
            <v>7500</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v>1.3</v>
          </cell>
          <cell r="F130">
            <v>5000</v>
          </cell>
        </row>
        <row r="131">
          <cell r="A131">
            <v>652</v>
          </cell>
          <cell r="B131" t="str">
            <v>Zócalo granitico base gris 10x 30 cm</v>
          </cell>
          <cell r="C131" t="str">
            <v>ml</v>
          </cell>
          <cell r="D131">
            <v>6500</v>
          </cell>
          <cell r="E131">
            <v>1.3</v>
          </cell>
          <cell r="F131">
            <v>5000</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5">
        <row r="1">
          <cell r="A1" t="str">
            <v>MATRIZ DE MATERIALES</v>
          </cell>
          <cell r="B1" t="str">
            <v>FORMULARIO 1.5</v>
          </cell>
        </row>
        <row r="2">
          <cell r="B2" t="str">
            <v>DESGLOSE DE COSTO HORARIO DE EQUIPOS A SER UTILIZADOS</v>
          </cell>
        </row>
        <row r="3">
          <cell r="B3" t="str">
            <v>Paridad cambiaria=</v>
          </cell>
          <cell r="C3" t="str">
            <v>DATOS COMERCIALES</v>
          </cell>
          <cell r="E3">
            <v>5340</v>
          </cell>
          <cell r="I3" t="str">
            <v>DATOS DE OFERTA</v>
          </cell>
          <cell r="N3" t="str">
            <v>TRANSPORTE</v>
          </cell>
          <cell r="X3" t="str">
            <v>%Operación</v>
          </cell>
        </row>
        <row r="4">
          <cell r="C4" t="str">
            <v>CARACTERISTICAS BASICAS</v>
          </cell>
          <cell r="I4" t="str">
            <v>COSTO BASICO (Guaraníes)</v>
          </cell>
          <cell r="N4" t="str">
            <v>D.M.T.</v>
          </cell>
          <cell r="O4" t="str">
            <v>Coef.</v>
          </cell>
          <cell r="P4" t="str">
            <v>Costo del Flete</v>
          </cell>
          <cell r="X4" t="str">
            <v>%Combust</v>
          </cell>
        </row>
        <row r="5">
          <cell r="A5" t="str">
            <v>Código</v>
          </cell>
          <cell r="B5" t="str">
            <v>CARACTERISTICAS DEL EQUIPO</v>
          </cell>
          <cell r="C5" t="str">
            <v>Unidad</v>
          </cell>
          <cell r="D5" t="str">
            <v>Guaraníes</v>
          </cell>
          <cell r="E5" t="str">
            <v>US$</v>
          </cell>
          <cell r="F5" t="str">
            <v>Comentario</v>
          </cell>
          <cell r="G5" t="str">
            <v>PRECIO DE ADQUISICIÓN (CIF Asunción)</v>
          </cell>
          <cell r="H5" t="str">
            <v>Origen</v>
          </cell>
          <cell r="I5" t="str">
            <v>Unidad</v>
          </cell>
          <cell r="J5" t="str">
            <v>COSTO DE POSESIÓN (Depreciación, intereses, seguro)</v>
          </cell>
          <cell r="K5" t="str">
            <v>FLETE</v>
          </cell>
          <cell r="L5" t="str">
            <v>COSTO DE MANTENIMIENTO (Repuestos)</v>
          </cell>
          <cell r="M5" t="str">
            <v>US$</v>
          </cell>
          <cell r="N5" t="str">
            <v>COMBUSTIBLES Y LUBRICANTES</v>
          </cell>
          <cell r="P5" t="str">
            <v>COSTO DE OERACION (Mano de Obra)</v>
          </cell>
          <cell r="Q5" t="str">
            <v>US$</v>
          </cell>
          <cell r="R5" t="str">
            <v>COSTO TOTAL</v>
          </cell>
          <cell r="U5" t="str">
            <v>COSTO TOTAL</v>
          </cell>
          <cell r="X5" t="str">
            <v>%Mantenim</v>
          </cell>
          <cell r="Y5">
            <v>0.8</v>
          </cell>
        </row>
        <row r="6">
          <cell r="A6" t="str">
            <v>CODIGO MAQUINA</v>
          </cell>
          <cell r="B6" t="str">
            <v>DESCRIPCION</v>
          </cell>
          <cell r="C6" t="str">
            <v>TIPO DE OPERADOR</v>
          </cell>
          <cell r="D6" t="str">
            <v>DESIGNACION</v>
          </cell>
          <cell r="E6" t="str">
            <v>MODELO</v>
          </cell>
          <cell r="F6" t="str">
            <v>POTENCIA HP</v>
          </cell>
          <cell r="G6" t="str">
            <v>Guaraníes</v>
          </cell>
          <cell r="H6" t="str">
            <v>US$</v>
          </cell>
          <cell r="I6" t="str">
            <v>VIDA UTIL</v>
          </cell>
          <cell r="J6" t="str">
            <v>Guaraníes</v>
          </cell>
          <cell r="K6" t="str">
            <v>US$</v>
          </cell>
          <cell r="L6" t="str">
            <v>Guaraníes</v>
          </cell>
          <cell r="M6" t="str">
            <v>US$</v>
          </cell>
          <cell r="N6" t="str">
            <v>Guaraníes</v>
          </cell>
          <cell r="O6" t="str">
            <v>US$</v>
          </cell>
          <cell r="P6" t="str">
            <v>Guaraníes</v>
          </cell>
          <cell r="Q6" t="str">
            <v>US$</v>
          </cell>
          <cell r="R6" t="str">
            <v>Unidad</v>
          </cell>
          <cell r="S6" t="str">
            <v>Guaraníes</v>
          </cell>
          <cell r="T6" t="str">
            <v>US$</v>
          </cell>
          <cell r="U6" t="str">
            <v>Guaraníes</v>
          </cell>
          <cell r="V6" t="str">
            <v>US$</v>
          </cell>
        </row>
        <row r="7">
          <cell r="B7" t="str">
            <v>CODIGO 100</v>
          </cell>
          <cell r="I7">
            <v>0</v>
          </cell>
        </row>
        <row r="8">
          <cell r="A8">
            <v>101</v>
          </cell>
          <cell r="B8" t="str">
            <v>Camión Regador de agua</v>
          </cell>
          <cell r="C8">
            <v>3</v>
          </cell>
          <cell r="D8" t="str">
            <v>Chofer</v>
          </cell>
          <cell r="E8" t="str">
            <v>MB 1514</v>
          </cell>
          <cell r="F8">
            <v>150</v>
          </cell>
          <cell r="H8">
            <v>40000</v>
          </cell>
          <cell r="I8">
            <v>10000</v>
          </cell>
          <cell r="K8">
            <v>3.4</v>
          </cell>
          <cell r="M8">
            <v>4.16</v>
          </cell>
          <cell r="N8">
            <v>93375</v>
          </cell>
          <cell r="P8">
            <v>11405</v>
          </cell>
          <cell r="R8" t="str">
            <v>Hora</v>
          </cell>
          <cell r="S8">
            <v>144016.4</v>
          </cell>
          <cell r="T8">
            <v>7.5600000000000005</v>
          </cell>
          <cell r="U8">
            <v>111000</v>
          </cell>
          <cell r="V8">
            <v>16.25</v>
          </cell>
          <cell r="W8">
            <v>145150.39999999999</v>
          </cell>
          <cell r="X8">
            <v>1134</v>
          </cell>
          <cell r="Y8">
            <v>27.748824662813099</v>
          </cell>
        </row>
        <row r="9">
          <cell r="A9">
            <v>102</v>
          </cell>
          <cell r="B9" t="str">
            <v>Camión Regador de agua</v>
          </cell>
          <cell r="C9">
            <v>5</v>
          </cell>
          <cell r="D9" t="str">
            <v>Oficial de 1ª</v>
          </cell>
          <cell r="E9" t="str">
            <v>Terex T24A</v>
          </cell>
          <cell r="F9">
            <v>250</v>
          </cell>
          <cell r="G9" t="str">
            <v>-</v>
          </cell>
          <cell r="H9">
            <v>150000</v>
          </cell>
          <cell r="I9">
            <v>15000</v>
          </cell>
          <cell r="J9">
            <v>15000</v>
          </cell>
          <cell r="K9">
            <v>8.5</v>
          </cell>
          <cell r="L9">
            <v>15000</v>
          </cell>
          <cell r="M9">
            <v>10.4</v>
          </cell>
          <cell r="N9">
            <v>155625</v>
          </cell>
          <cell r="O9">
            <v>1.3</v>
          </cell>
          <cell r="P9">
            <v>12960</v>
          </cell>
          <cell r="R9" t="str">
            <v>Hora</v>
          </cell>
          <cell r="S9">
            <v>266676</v>
          </cell>
          <cell r="T9">
            <v>18.899999999999999</v>
          </cell>
          <cell r="W9">
            <v>269511</v>
          </cell>
          <cell r="X9">
            <v>2835</v>
          </cell>
        </row>
        <row r="10">
          <cell r="A10">
            <v>103</v>
          </cell>
          <cell r="B10" t="str">
            <v>Camión Regador de agua</v>
          </cell>
          <cell r="C10">
            <v>3</v>
          </cell>
          <cell r="D10" t="str">
            <v>Chofer</v>
          </cell>
          <cell r="E10" t="str">
            <v>Ford  L8000</v>
          </cell>
          <cell r="F10">
            <v>140</v>
          </cell>
          <cell r="G10">
            <v>50</v>
          </cell>
          <cell r="H10">
            <v>45000</v>
          </cell>
          <cell r="I10">
            <v>10000</v>
          </cell>
          <cell r="J10">
            <v>636.36363636363637</v>
          </cell>
          <cell r="K10">
            <v>3.83</v>
          </cell>
          <cell r="L10">
            <v>636.36363636363637</v>
          </cell>
          <cell r="M10">
            <v>4.68</v>
          </cell>
          <cell r="N10">
            <v>87150</v>
          </cell>
          <cell r="O10">
            <v>1E-3</v>
          </cell>
          <cell r="P10">
            <v>11405</v>
          </cell>
          <cell r="R10" t="str">
            <v>Hora</v>
          </cell>
          <cell r="S10">
            <v>142721.9</v>
          </cell>
          <cell r="T10">
            <v>8.51</v>
          </cell>
          <cell r="W10">
            <v>143998.39999999999</v>
          </cell>
          <cell r="X10">
            <v>1276.5</v>
          </cell>
        </row>
        <row r="11">
          <cell r="A11">
            <v>104</v>
          </cell>
          <cell r="B11" t="str">
            <v>Camión Regador de agua</v>
          </cell>
          <cell r="C11">
            <v>3</v>
          </cell>
          <cell r="D11" t="str">
            <v>Chofer</v>
          </cell>
          <cell r="E11" t="str">
            <v>MB 2216</v>
          </cell>
          <cell r="F11">
            <v>180</v>
          </cell>
          <cell r="G11">
            <v>50</v>
          </cell>
          <cell r="H11">
            <v>68000</v>
          </cell>
          <cell r="I11">
            <v>10000</v>
          </cell>
          <cell r="J11">
            <v>599.99999999999989</v>
          </cell>
          <cell r="K11">
            <v>5.78</v>
          </cell>
          <cell r="L11">
            <v>599.99999999999989</v>
          </cell>
          <cell r="M11">
            <v>7.07</v>
          </cell>
          <cell r="N11">
            <v>112050</v>
          </cell>
          <cell r="O11">
            <v>1E-3</v>
          </cell>
          <cell r="P11">
            <v>11405</v>
          </cell>
          <cell r="R11" t="str">
            <v>Hora</v>
          </cell>
          <cell r="S11">
            <v>190146.5</v>
          </cell>
          <cell r="T11">
            <v>12.850000000000001</v>
          </cell>
          <cell r="W11">
            <v>192074</v>
          </cell>
          <cell r="X11">
            <v>1927.5</v>
          </cell>
        </row>
        <row r="12">
          <cell r="A12">
            <v>105</v>
          </cell>
          <cell r="B12" t="str">
            <v>Camión volquete 10m3</v>
          </cell>
          <cell r="C12">
            <v>5</v>
          </cell>
          <cell r="D12" t="str">
            <v>Oficial de 1ª</v>
          </cell>
          <cell r="E12" t="str">
            <v>MB 1618</v>
          </cell>
          <cell r="F12">
            <v>160</v>
          </cell>
          <cell r="G12">
            <v>45</v>
          </cell>
          <cell r="H12">
            <v>60000</v>
          </cell>
          <cell r="I12">
            <v>10000</v>
          </cell>
          <cell r="J12">
            <v>484.84848484848482</v>
          </cell>
          <cell r="K12">
            <v>5.0999999999999996</v>
          </cell>
          <cell r="L12">
            <v>484.84848484848482</v>
          </cell>
          <cell r="M12">
            <v>6.24</v>
          </cell>
          <cell r="N12">
            <v>99600</v>
          </cell>
          <cell r="O12">
            <v>1E-3</v>
          </cell>
          <cell r="P12">
            <v>12960</v>
          </cell>
          <cell r="R12" t="str">
            <v>Hora</v>
          </cell>
          <cell r="S12">
            <v>171414.6</v>
          </cell>
          <cell r="T12">
            <v>11.34</v>
          </cell>
          <cell r="U12">
            <v>130800</v>
          </cell>
          <cell r="V12">
            <v>15.05</v>
          </cell>
          <cell r="W12">
            <v>173115.6</v>
          </cell>
          <cell r="X12">
            <v>1701</v>
          </cell>
          <cell r="Y12">
            <v>33.027861271676301</v>
          </cell>
        </row>
        <row r="13">
          <cell r="A13">
            <v>106</v>
          </cell>
          <cell r="B13" t="str">
            <v>Camión volquete 17 Ton</v>
          </cell>
          <cell r="C13">
            <v>5</v>
          </cell>
          <cell r="D13" t="str">
            <v>Oficial de 1ª</v>
          </cell>
          <cell r="E13" t="str">
            <v>Volvo VM 17</v>
          </cell>
          <cell r="F13">
            <v>200</v>
          </cell>
          <cell r="G13">
            <v>50</v>
          </cell>
          <cell r="H13">
            <v>90000</v>
          </cell>
          <cell r="I13">
            <v>10000</v>
          </cell>
          <cell r="J13">
            <v>618.18181818181813</v>
          </cell>
          <cell r="K13">
            <v>7.65</v>
          </cell>
          <cell r="L13">
            <v>618.18181818181813</v>
          </cell>
          <cell r="M13">
            <v>9.36</v>
          </cell>
          <cell r="N13">
            <v>124500</v>
          </cell>
          <cell r="O13">
            <v>1E-3</v>
          </cell>
          <cell r="P13">
            <v>12960</v>
          </cell>
          <cell r="R13" t="str">
            <v>Hora</v>
          </cell>
          <cell r="S13">
            <v>225741.9</v>
          </cell>
          <cell r="T13">
            <v>17.009999999999998</v>
          </cell>
          <cell r="U13">
            <v>111000</v>
          </cell>
          <cell r="V13">
            <v>10.039999999999999</v>
          </cell>
          <cell r="W13">
            <v>228293.4</v>
          </cell>
          <cell r="X13">
            <v>2551.5</v>
          </cell>
        </row>
        <row r="14">
          <cell r="A14">
            <v>107</v>
          </cell>
          <cell r="B14" t="str">
            <v>Camión volquete 26 Ton</v>
          </cell>
          <cell r="C14">
            <v>5</v>
          </cell>
          <cell r="D14" t="str">
            <v>Oficial de 1ª</v>
          </cell>
          <cell r="E14" t="str">
            <v>Volvo FM 12</v>
          </cell>
          <cell r="F14">
            <v>380</v>
          </cell>
          <cell r="H14">
            <v>91000</v>
          </cell>
          <cell r="I14">
            <v>10000</v>
          </cell>
          <cell r="J14">
            <v>22727.272727272724</v>
          </cell>
          <cell r="K14">
            <v>7.74</v>
          </cell>
          <cell r="L14">
            <v>22727.272727272724</v>
          </cell>
          <cell r="M14">
            <v>9.4600000000000009</v>
          </cell>
          <cell r="N14">
            <v>236550</v>
          </cell>
          <cell r="O14">
            <v>1.6</v>
          </cell>
          <cell r="P14">
            <v>12960</v>
          </cell>
          <cell r="R14" t="str">
            <v>Hora</v>
          </cell>
          <cell r="S14">
            <v>338778</v>
          </cell>
          <cell r="T14">
            <v>17.200000000000003</v>
          </cell>
          <cell r="W14">
            <v>341358</v>
          </cell>
          <cell r="X14">
            <v>2580</v>
          </cell>
        </row>
        <row r="15">
          <cell r="A15">
            <v>108</v>
          </cell>
          <cell r="B15" t="str">
            <v>Camioneta 4x2 cabina simple</v>
          </cell>
          <cell r="C15">
            <v>3</v>
          </cell>
          <cell r="D15" t="str">
            <v>Chofer</v>
          </cell>
          <cell r="E15" t="str">
            <v>Toyota Hilux</v>
          </cell>
          <cell r="F15">
            <v>75</v>
          </cell>
          <cell r="H15">
            <v>35000</v>
          </cell>
          <cell r="I15">
            <v>10000</v>
          </cell>
          <cell r="K15">
            <v>2.98</v>
          </cell>
          <cell r="L15">
            <v>0</v>
          </cell>
          <cell r="M15">
            <v>3.64</v>
          </cell>
          <cell r="N15">
            <v>46688</v>
          </cell>
          <cell r="O15">
            <v>1.6</v>
          </cell>
          <cell r="P15">
            <v>11405</v>
          </cell>
          <cell r="R15" t="str">
            <v>Hora</v>
          </cell>
          <cell r="S15">
            <v>92450.8</v>
          </cell>
          <cell r="T15">
            <v>6.62</v>
          </cell>
          <cell r="U15">
            <v>69420</v>
          </cell>
          <cell r="V15">
            <v>4.5</v>
          </cell>
          <cell r="W15">
            <v>93443.8</v>
          </cell>
          <cell r="X15">
            <v>993</v>
          </cell>
        </row>
        <row r="16">
          <cell r="A16">
            <v>109</v>
          </cell>
          <cell r="B16" t="str">
            <v>Compactador Pata de Cabra</v>
          </cell>
          <cell r="C16">
            <v>6</v>
          </cell>
          <cell r="D16" t="str">
            <v>Operador de máquina - Categoría I</v>
          </cell>
          <cell r="E16" t="str">
            <v>CAT 815</v>
          </cell>
          <cell r="F16">
            <v>220</v>
          </cell>
          <cell r="G16">
            <v>25</v>
          </cell>
          <cell r="H16">
            <v>225000</v>
          </cell>
          <cell r="I16">
            <v>10000</v>
          </cell>
          <cell r="J16">
            <v>376</v>
          </cell>
          <cell r="K16">
            <v>19.13</v>
          </cell>
          <cell r="L16">
            <v>376</v>
          </cell>
          <cell r="M16">
            <v>23.4</v>
          </cell>
          <cell r="N16">
            <v>136950</v>
          </cell>
          <cell r="O16">
            <v>1E-3</v>
          </cell>
          <cell r="P16">
            <v>11923</v>
          </cell>
          <cell r="R16" t="str">
            <v>Hora</v>
          </cell>
          <cell r="S16">
            <v>369603.7</v>
          </cell>
          <cell r="T16">
            <v>42.53</v>
          </cell>
          <cell r="U16">
            <v>161200</v>
          </cell>
          <cell r="V16">
            <v>50.18</v>
          </cell>
          <cell r="W16">
            <v>375983.2</v>
          </cell>
          <cell r="X16">
            <v>6379.5</v>
          </cell>
        </row>
        <row r="17">
          <cell r="A17">
            <v>110</v>
          </cell>
          <cell r="B17" t="str">
            <v>Compactador Pata de Cabra</v>
          </cell>
          <cell r="C17">
            <v>6</v>
          </cell>
          <cell r="D17" t="str">
            <v>Operador de máquina - Categoría I</v>
          </cell>
          <cell r="E17" t="str">
            <v>Dynapac CA 25</v>
          </cell>
          <cell r="F17">
            <v>130</v>
          </cell>
          <cell r="G17">
            <v>17</v>
          </cell>
          <cell r="H17">
            <v>80000</v>
          </cell>
          <cell r="I17">
            <v>10000</v>
          </cell>
          <cell r="J17">
            <v>882.35294117647061</v>
          </cell>
          <cell r="K17">
            <v>6.8</v>
          </cell>
          <cell r="L17">
            <v>882.35294117647061</v>
          </cell>
          <cell r="M17">
            <v>8.32</v>
          </cell>
          <cell r="N17">
            <v>80925</v>
          </cell>
          <cell r="O17">
            <v>1E-3</v>
          </cell>
          <cell r="P17">
            <v>11923</v>
          </cell>
          <cell r="R17" t="str">
            <v>Hora</v>
          </cell>
          <cell r="S17">
            <v>171320.8</v>
          </cell>
          <cell r="T17">
            <v>15.120000000000001</v>
          </cell>
          <cell r="U17">
            <v>115000</v>
          </cell>
          <cell r="V17">
            <v>20.07</v>
          </cell>
          <cell r="W17">
            <v>173588.8</v>
          </cell>
          <cell r="X17">
            <v>2268</v>
          </cell>
          <cell r="Y17">
            <v>33.009788053949904</v>
          </cell>
        </row>
        <row r="18">
          <cell r="A18">
            <v>111</v>
          </cell>
          <cell r="B18" t="str">
            <v>Excavadora</v>
          </cell>
          <cell r="C18">
            <v>7</v>
          </cell>
          <cell r="D18" t="str">
            <v>Operador de máquina - Categoría II</v>
          </cell>
          <cell r="E18" t="str">
            <v>Volvo EC 330</v>
          </cell>
          <cell r="F18">
            <v>247</v>
          </cell>
          <cell r="G18" t="str">
            <v>-</v>
          </cell>
          <cell r="H18">
            <v>285000</v>
          </cell>
          <cell r="I18">
            <v>15000</v>
          </cell>
          <cell r="J18">
            <v>260</v>
          </cell>
          <cell r="K18">
            <v>16.149999999999999</v>
          </cell>
          <cell r="L18">
            <v>260</v>
          </cell>
          <cell r="M18">
            <v>19.760000000000002</v>
          </cell>
          <cell r="N18">
            <v>153758</v>
          </cell>
          <cell r="O18">
            <v>0</v>
          </cell>
          <cell r="P18">
            <v>15552</v>
          </cell>
          <cell r="R18" t="str">
            <v>Hora</v>
          </cell>
          <cell r="S18">
            <v>355682.9</v>
          </cell>
          <cell r="T18">
            <v>35.909999999999997</v>
          </cell>
          <cell r="W18">
            <v>361069.4</v>
          </cell>
          <cell r="X18">
            <v>5386.5</v>
          </cell>
        </row>
        <row r="19">
          <cell r="A19">
            <v>112</v>
          </cell>
          <cell r="B19" t="str">
            <v>Excavadora</v>
          </cell>
          <cell r="C19">
            <v>7</v>
          </cell>
          <cell r="D19" t="str">
            <v>Operador de máquina - Categoría II</v>
          </cell>
          <cell r="E19" t="str">
            <v>CAT 320 L</v>
          </cell>
          <cell r="F19">
            <v>128</v>
          </cell>
          <cell r="G19" t="str">
            <v>-</v>
          </cell>
          <cell r="H19">
            <v>230000</v>
          </cell>
          <cell r="I19">
            <v>15000</v>
          </cell>
          <cell r="J19">
            <v>382517</v>
          </cell>
          <cell r="K19">
            <v>13.03</v>
          </cell>
          <cell r="L19">
            <v>382517</v>
          </cell>
          <cell r="M19">
            <v>15.95</v>
          </cell>
          <cell r="N19">
            <v>79680</v>
          </cell>
          <cell r="O19">
            <v>0</v>
          </cell>
          <cell r="P19">
            <v>15552</v>
          </cell>
          <cell r="R19" t="str">
            <v>Hora</v>
          </cell>
          <cell r="S19">
            <v>245638.19999999998</v>
          </cell>
          <cell r="T19">
            <v>28.979999999999997</v>
          </cell>
          <cell r="U19">
            <v>101800</v>
          </cell>
          <cell r="V19">
            <v>42.65</v>
          </cell>
          <cell r="W19">
            <v>249985.19999999998</v>
          </cell>
          <cell r="X19">
            <v>4347</v>
          </cell>
          <cell r="Y19">
            <v>47.329132947976873</v>
          </cell>
        </row>
        <row r="20">
          <cell r="A20">
            <v>113</v>
          </cell>
          <cell r="B20" t="str">
            <v>Excavadora</v>
          </cell>
          <cell r="C20">
            <v>7</v>
          </cell>
          <cell r="D20" t="str">
            <v>Operador de máquina - Categoría II</v>
          </cell>
          <cell r="E20" t="str">
            <v>CAT 325 B2</v>
          </cell>
          <cell r="F20">
            <v>168</v>
          </cell>
          <cell r="G20" t="str">
            <v>-</v>
          </cell>
          <cell r="H20">
            <v>200000</v>
          </cell>
          <cell r="I20">
            <v>15000</v>
          </cell>
          <cell r="J20">
            <v>420</v>
          </cell>
          <cell r="K20">
            <v>11.33</v>
          </cell>
          <cell r="L20">
            <v>420</v>
          </cell>
          <cell r="M20">
            <v>13.87</v>
          </cell>
          <cell r="N20">
            <v>104580</v>
          </cell>
          <cell r="O20">
            <v>0</v>
          </cell>
          <cell r="P20">
            <v>15552</v>
          </cell>
          <cell r="R20" t="str">
            <v>Hora</v>
          </cell>
          <cell r="S20">
            <v>250920</v>
          </cell>
          <cell r="T20">
            <v>25.2</v>
          </cell>
          <cell r="W20">
            <v>254700</v>
          </cell>
          <cell r="X20">
            <v>3780</v>
          </cell>
        </row>
        <row r="21">
          <cell r="A21">
            <v>114</v>
          </cell>
          <cell r="B21" t="str">
            <v xml:space="preserve">Excavadora </v>
          </cell>
          <cell r="C21">
            <v>7</v>
          </cell>
          <cell r="D21" t="str">
            <v>Operador de máquina - Categoría II</v>
          </cell>
          <cell r="E21" t="str">
            <v>CAT 330 CL</v>
          </cell>
          <cell r="F21">
            <v>222</v>
          </cell>
          <cell r="G21" t="str">
            <v>-</v>
          </cell>
          <cell r="H21">
            <v>251000</v>
          </cell>
          <cell r="I21">
            <v>15000</v>
          </cell>
          <cell r="J21">
            <v>0</v>
          </cell>
          <cell r="K21">
            <v>14.22</v>
          </cell>
          <cell r="L21">
            <v>0</v>
          </cell>
          <cell r="M21">
            <v>17.399999999999999</v>
          </cell>
          <cell r="N21">
            <v>138195</v>
          </cell>
          <cell r="O21">
            <v>0</v>
          </cell>
          <cell r="P21">
            <v>15552</v>
          </cell>
          <cell r="R21" t="str">
            <v>Hora</v>
          </cell>
          <cell r="S21">
            <v>317854.8</v>
          </cell>
          <cell r="T21">
            <v>31.619999999999997</v>
          </cell>
          <cell r="W21">
            <v>322597.8</v>
          </cell>
          <cell r="X21">
            <v>4743</v>
          </cell>
        </row>
        <row r="22">
          <cell r="A22">
            <v>115</v>
          </cell>
          <cell r="B22" t="str">
            <v>Motobomba 15m3/h</v>
          </cell>
          <cell r="C22">
            <v>2</v>
          </cell>
          <cell r="D22" t="str">
            <v>Ayudante</v>
          </cell>
          <cell r="E22" t="str">
            <v>SAER</v>
          </cell>
          <cell r="F22">
            <v>16</v>
          </cell>
          <cell r="G22" t="str">
            <v>-</v>
          </cell>
          <cell r="H22">
            <v>20000</v>
          </cell>
          <cell r="I22">
            <v>10000</v>
          </cell>
          <cell r="J22">
            <v>0</v>
          </cell>
          <cell r="K22">
            <v>1.7</v>
          </cell>
          <cell r="L22">
            <v>0</v>
          </cell>
          <cell r="M22">
            <v>2.08</v>
          </cell>
          <cell r="N22">
            <v>9960</v>
          </cell>
          <cell r="O22">
            <v>0</v>
          </cell>
          <cell r="P22">
            <v>10368</v>
          </cell>
          <cell r="R22" t="str">
            <v>Hora</v>
          </cell>
          <cell r="S22">
            <v>39946.199999999997</v>
          </cell>
          <cell r="T22">
            <v>3.7800000000000002</v>
          </cell>
          <cell r="U22">
            <v>10800</v>
          </cell>
          <cell r="V22">
            <v>2.41</v>
          </cell>
          <cell r="W22">
            <v>40513.199999999997</v>
          </cell>
          <cell r="X22">
            <v>567</v>
          </cell>
        </row>
        <row r="23">
          <cell r="A23">
            <v>116</v>
          </cell>
          <cell r="B23" t="str">
            <v>Motobomba</v>
          </cell>
          <cell r="C23">
            <v>2</v>
          </cell>
          <cell r="D23" t="str">
            <v>Ayudante</v>
          </cell>
          <cell r="E23" t="str">
            <v>Jacuzzi</v>
          </cell>
          <cell r="F23">
            <v>120</v>
          </cell>
          <cell r="G23" t="str">
            <v>-</v>
          </cell>
          <cell r="H23">
            <v>22000</v>
          </cell>
          <cell r="I23">
            <v>10000</v>
          </cell>
          <cell r="J23">
            <v>0</v>
          </cell>
          <cell r="K23">
            <v>1.87</v>
          </cell>
          <cell r="L23">
            <v>0</v>
          </cell>
          <cell r="M23">
            <v>2.29</v>
          </cell>
          <cell r="N23">
            <v>74700</v>
          </cell>
          <cell r="O23">
            <v>0</v>
          </cell>
          <cell r="P23">
            <v>10368</v>
          </cell>
          <cell r="R23" t="str">
            <v>Hora</v>
          </cell>
          <cell r="S23">
            <v>106658.4</v>
          </cell>
          <cell r="T23">
            <v>4.16</v>
          </cell>
          <cell r="W23">
            <v>107282.4</v>
          </cell>
          <cell r="X23">
            <v>624</v>
          </cell>
        </row>
        <row r="24">
          <cell r="A24">
            <v>117</v>
          </cell>
          <cell r="B24" t="str">
            <v>Motobomba</v>
          </cell>
          <cell r="C24">
            <v>2</v>
          </cell>
          <cell r="D24" t="str">
            <v>Ayudante</v>
          </cell>
          <cell r="E24" t="str">
            <v>Sthil</v>
          </cell>
          <cell r="F24">
            <v>10</v>
          </cell>
          <cell r="G24" t="str">
            <v>-</v>
          </cell>
          <cell r="H24">
            <v>6000</v>
          </cell>
          <cell r="I24">
            <v>10000</v>
          </cell>
          <cell r="J24">
            <v>0</v>
          </cell>
          <cell r="K24">
            <v>0.51</v>
          </cell>
          <cell r="L24">
            <v>0</v>
          </cell>
          <cell r="M24">
            <v>0.62</v>
          </cell>
          <cell r="N24">
            <v>6225</v>
          </cell>
          <cell r="O24">
            <v>0</v>
          </cell>
          <cell r="P24">
            <v>10368</v>
          </cell>
          <cell r="R24" t="str">
            <v>Hora</v>
          </cell>
          <cell r="S24">
            <v>22457.7</v>
          </cell>
          <cell r="T24">
            <v>1.1299999999999999</v>
          </cell>
          <cell r="W24">
            <v>22627.200000000001</v>
          </cell>
          <cell r="X24">
            <v>169.5</v>
          </cell>
        </row>
        <row r="25">
          <cell r="A25">
            <v>118</v>
          </cell>
          <cell r="B25" t="str">
            <v>Motoniveladora</v>
          </cell>
          <cell r="C25">
            <v>8</v>
          </cell>
          <cell r="D25" t="str">
            <v>Operador de máquina - Categoría III</v>
          </cell>
          <cell r="E25" t="str">
            <v>CAT 14G</v>
          </cell>
          <cell r="F25">
            <v>200</v>
          </cell>
          <cell r="G25" t="str">
            <v>-</v>
          </cell>
          <cell r="H25">
            <v>210000</v>
          </cell>
          <cell r="I25">
            <v>10000</v>
          </cell>
          <cell r="J25">
            <v>0</v>
          </cell>
          <cell r="K25">
            <v>17.850000000000001</v>
          </cell>
          <cell r="L25">
            <v>0</v>
          </cell>
          <cell r="M25">
            <v>21.84</v>
          </cell>
          <cell r="N25">
            <v>124500</v>
          </cell>
          <cell r="O25">
            <v>0</v>
          </cell>
          <cell r="P25">
            <v>23846</v>
          </cell>
          <cell r="R25" t="str">
            <v>Hora</v>
          </cell>
          <cell r="S25">
            <v>354337.1</v>
          </cell>
          <cell r="T25">
            <v>39.69</v>
          </cell>
          <cell r="U25">
            <v>115000</v>
          </cell>
          <cell r="V25">
            <v>51.41</v>
          </cell>
          <cell r="W25">
            <v>360290.6</v>
          </cell>
          <cell r="X25">
            <v>5953.5</v>
          </cell>
        </row>
        <row r="26">
          <cell r="A26">
            <v>119</v>
          </cell>
          <cell r="B26" t="str">
            <v>Motoniveladora</v>
          </cell>
          <cell r="C26">
            <v>8</v>
          </cell>
          <cell r="D26" t="str">
            <v>Operador de máquina - Categoría III</v>
          </cell>
          <cell r="E26" t="str">
            <v>Champion 720-A</v>
          </cell>
          <cell r="F26">
            <v>158</v>
          </cell>
          <cell r="H26">
            <v>150000</v>
          </cell>
          <cell r="I26">
            <v>10000</v>
          </cell>
          <cell r="K26">
            <v>12.75</v>
          </cell>
          <cell r="M26">
            <v>15.6</v>
          </cell>
          <cell r="N26">
            <v>98355</v>
          </cell>
          <cell r="P26">
            <v>23846</v>
          </cell>
          <cell r="R26" t="str">
            <v>Hora</v>
          </cell>
          <cell r="S26">
            <v>269337.5</v>
          </cell>
          <cell r="T26">
            <v>28.35</v>
          </cell>
          <cell r="U26">
            <v>115000</v>
          </cell>
          <cell r="V26">
            <v>39.33</v>
          </cell>
          <cell r="W26">
            <v>273590</v>
          </cell>
          <cell r="X26">
            <v>4252.5</v>
          </cell>
        </row>
        <row r="27">
          <cell r="A27">
            <v>120</v>
          </cell>
          <cell r="B27" t="str">
            <v>Motoniveladora</v>
          </cell>
          <cell r="C27">
            <v>8</v>
          </cell>
          <cell r="D27" t="str">
            <v>Operador de máquina - Categoría III</v>
          </cell>
          <cell r="E27" t="str">
            <v>Volvo G 720-B</v>
          </cell>
          <cell r="F27">
            <v>160</v>
          </cell>
          <cell r="H27">
            <v>150000</v>
          </cell>
          <cell r="I27">
            <v>10000</v>
          </cell>
          <cell r="K27">
            <v>12.75</v>
          </cell>
          <cell r="M27">
            <v>15.6</v>
          </cell>
          <cell r="N27">
            <v>99600</v>
          </cell>
          <cell r="P27">
            <v>23846</v>
          </cell>
          <cell r="R27" t="str">
            <v>Hora</v>
          </cell>
          <cell r="S27">
            <v>270582.5</v>
          </cell>
          <cell r="T27">
            <v>28.35</v>
          </cell>
          <cell r="W27">
            <v>274835</v>
          </cell>
          <cell r="X27">
            <v>4252.5</v>
          </cell>
          <cell r="Y27">
            <v>52.135356454720615</v>
          </cell>
        </row>
        <row r="28">
          <cell r="A28">
            <v>121</v>
          </cell>
          <cell r="B28" t="str">
            <v>Motoniveladora</v>
          </cell>
          <cell r="C28">
            <v>8</v>
          </cell>
          <cell r="D28" t="str">
            <v>Operador de máquina - Categoría III</v>
          </cell>
          <cell r="E28" t="str">
            <v>G 720 B</v>
          </cell>
          <cell r="F28">
            <v>210</v>
          </cell>
          <cell r="H28">
            <v>250000</v>
          </cell>
          <cell r="I28">
            <v>10000</v>
          </cell>
          <cell r="K28">
            <v>21.25</v>
          </cell>
          <cell r="M28">
            <v>26</v>
          </cell>
          <cell r="N28">
            <v>130725</v>
          </cell>
          <cell r="P28">
            <v>23846</v>
          </cell>
          <cell r="R28" t="str">
            <v>Hora</v>
          </cell>
          <cell r="S28">
            <v>399798.5</v>
          </cell>
          <cell r="T28">
            <v>47.25</v>
          </cell>
          <cell r="W28">
            <v>406886</v>
          </cell>
          <cell r="X28">
            <v>7087.5</v>
          </cell>
        </row>
        <row r="29">
          <cell r="A29">
            <v>122</v>
          </cell>
          <cell r="B29" t="str">
            <v>Pala cargadora sobre neumáticos</v>
          </cell>
          <cell r="C29">
            <v>7</v>
          </cell>
          <cell r="D29" t="str">
            <v>Operador de máquina - Categoría II</v>
          </cell>
          <cell r="E29" t="str">
            <v>Michigan L90</v>
          </cell>
          <cell r="F29">
            <v>170</v>
          </cell>
          <cell r="H29">
            <v>130000</v>
          </cell>
          <cell r="I29">
            <v>10000</v>
          </cell>
          <cell r="K29">
            <v>11.05</v>
          </cell>
          <cell r="M29">
            <v>13.52</v>
          </cell>
          <cell r="N29">
            <v>105825</v>
          </cell>
          <cell r="P29">
            <v>15552</v>
          </cell>
          <cell r="R29" t="str">
            <v>Hora</v>
          </cell>
          <cell r="S29">
            <v>248895.3</v>
          </cell>
          <cell r="T29">
            <v>24.57</v>
          </cell>
          <cell r="U29">
            <v>115000</v>
          </cell>
          <cell r="V29">
            <v>35.130000000000003</v>
          </cell>
          <cell r="W29">
            <v>252580.8</v>
          </cell>
          <cell r="X29">
            <v>3685.5</v>
          </cell>
          <cell r="Y29">
            <v>47.956705202312136</v>
          </cell>
        </row>
        <row r="30">
          <cell r="A30">
            <v>123</v>
          </cell>
          <cell r="B30" t="str">
            <v>Pala cargadora sobre neumáticos</v>
          </cell>
          <cell r="C30">
            <v>7</v>
          </cell>
          <cell r="D30" t="str">
            <v>Operador de máquina - Categoría II</v>
          </cell>
          <cell r="E30" t="str">
            <v>CAT 980 C</v>
          </cell>
          <cell r="F30">
            <v>275</v>
          </cell>
          <cell r="H30">
            <v>180000</v>
          </cell>
          <cell r="I30">
            <v>10000</v>
          </cell>
          <cell r="K30">
            <v>15.3</v>
          </cell>
          <cell r="M30">
            <v>18.72</v>
          </cell>
          <cell r="N30">
            <v>171188</v>
          </cell>
          <cell r="P30">
            <v>15552</v>
          </cell>
          <cell r="R30" t="str">
            <v>Hora</v>
          </cell>
          <cell r="S30">
            <v>363303.8</v>
          </cell>
          <cell r="T30">
            <v>34.019999999999996</v>
          </cell>
          <cell r="W30">
            <v>368406.8</v>
          </cell>
          <cell r="X30">
            <v>5103</v>
          </cell>
        </row>
        <row r="31">
          <cell r="A31">
            <v>124</v>
          </cell>
          <cell r="B31" t="str">
            <v>Rastra de disco</v>
          </cell>
          <cell r="C31">
            <v>0</v>
          </cell>
          <cell r="D31">
            <v>0</v>
          </cell>
          <cell r="E31" t="str">
            <v>TATU 20x26"</v>
          </cell>
          <cell r="F31">
            <v>1</v>
          </cell>
          <cell r="H31">
            <v>15000</v>
          </cell>
          <cell r="I31">
            <v>10000</v>
          </cell>
          <cell r="K31">
            <v>1.28</v>
          </cell>
          <cell r="M31">
            <v>1.56</v>
          </cell>
          <cell r="N31">
            <v>623</v>
          </cell>
          <cell r="P31">
            <v>0</v>
          </cell>
          <cell r="R31" t="str">
            <v>Hora</v>
          </cell>
          <cell r="S31">
            <v>15362.599999999999</v>
          </cell>
          <cell r="T31">
            <v>2.84</v>
          </cell>
          <cell r="U31">
            <v>0</v>
          </cell>
          <cell r="V31">
            <v>3.76</v>
          </cell>
          <cell r="W31">
            <v>15788.599999999999</v>
          </cell>
          <cell r="X31">
            <v>426</v>
          </cell>
        </row>
        <row r="32">
          <cell r="A32">
            <v>125</v>
          </cell>
          <cell r="B32" t="str">
            <v>Tanden de traíllas</v>
          </cell>
          <cell r="C32">
            <v>0</v>
          </cell>
          <cell r="D32">
            <v>0</v>
          </cell>
          <cell r="E32" t="str">
            <v>Monterrey 2x5m3</v>
          </cell>
          <cell r="F32">
            <v>1</v>
          </cell>
          <cell r="H32">
            <v>20000</v>
          </cell>
          <cell r="I32">
            <v>10000</v>
          </cell>
          <cell r="K32">
            <v>1.7</v>
          </cell>
          <cell r="M32">
            <v>2.08</v>
          </cell>
          <cell r="N32">
            <v>623</v>
          </cell>
          <cell r="P32">
            <v>0</v>
          </cell>
          <cell r="R32" t="str">
            <v>Hora</v>
          </cell>
          <cell r="S32">
            <v>20241.2</v>
          </cell>
          <cell r="T32">
            <v>3.7800000000000002</v>
          </cell>
          <cell r="U32">
            <v>0</v>
          </cell>
          <cell r="V32">
            <v>6.27</v>
          </cell>
          <cell r="W32">
            <v>20808.2</v>
          </cell>
          <cell r="X32">
            <v>567</v>
          </cell>
        </row>
        <row r="33">
          <cell r="A33">
            <v>126</v>
          </cell>
          <cell r="B33" t="str">
            <v>Topadora sobre orugas</v>
          </cell>
          <cell r="C33">
            <v>7</v>
          </cell>
          <cell r="D33" t="str">
            <v>Operador de máquina - Categoría II</v>
          </cell>
          <cell r="E33" t="str">
            <v>CAT D6-D</v>
          </cell>
          <cell r="F33">
            <v>155</v>
          </cell>
          <cell r="H33">
            <v>280000</v>
          </cell>
          <cell r="I33">
            <v>10000</v>
          </cell>
          <cell r="K33">
            <v>23.8</v>
          </cell>
          <cell r="M33">
            <v>29.12</v>
          </cell>
          <cell r="N33">
            <v>96488</v>
          </cell>
          <cell r="P33">
            <v>15552</v>
          </cell>
          <cell r="R33" t="str">
            <v>Hora</v>
          </cell>
          <cell r="S33">
            <v>386694.8</v>
          </cell>
          <cell r="T33">
            <v>52.92</v>
          </cell>
          <cell r="U33">
            <v>108400</v>
          </cell>
          <cell r="V33">
            <v>55.76</v>
          </cell>
          <cell r="W33">
            <v>394632.8</v>
          </cell>
          <cell r="X33">
            <v>7938</v>
          </cell>
          <cell r="Y33">
            <v>74.50766859344894</v>
          </cell>
        </row>
        <row r="34">
          <cell r="A34">
            <v>127</v>
          </cell>
          <cell r="B34" t="str">
            <v>Topadora sobre orugas</v>
          </cell>
          <cell r="C34">
            <v>7</v>
          </cell>
          <cell r="D34" t="str">
            <v>Operador de máquina - Categoría II</v>
          </cell>
          <cell r="E34" t="str">
            <v>CAT D7-H</v>
          </cell>
          <cell r="F34">
            <v>215</v>
          </cell>
          <cell r="H34">
            <v>235000</v>
          </cell>
          <cell r="I34">
            <v>15000</v>
          </cell>
          <cell r="K34">
            <v>13.32</v>
          </cell>
          <cell r="M34">
            <v>16.29</v>
          </cell>
          <cell r="N34">
            <v>133838</v>
          </cell>
          <cell r="P34">
            <v>15552</v>
          </cell>
          <cell r="R34" t="str">
            <v>Hora</v>
          </cell>
          <cell r="S34">
            <v>303065.90000000002</v>
          </cell>
          <cell r="T34">
            <v>29.61</v>
          </cell>
          <cell r="W34">
            <v>307507.40000000002</v>
          </cell>
          <cell r="X34">
            <v>4441.5</v>
          </cell>
        </row>
        <row r="35">
          <cell r="A35">
            <v>128</v>
          </cell>
          <cell r="B35" t="str">
            <v>Tractor Agrícola</v>
          </cell>
          <cell r="C35">
            <v>6</v>
          </cell>
          <cell r="D35" t="str">
            <v>Operador de máquina - Categoría I</v>
          </cell>
          <cell r="E35" t="str">
            <v>Valmet 128</v>
          </cell>
          <cell r="F35">
            <v>167</v>
          </cell>
          <cell r="H35">
            <v>70000</v>
          </cell>
          <cell r="I35">
            <v>10000</v>
          </cell>
          <cell r="K35">
            <v>5.95</v>
          </cell>
          <cell r="M35">
            <v>7.28</v>
          </cell>
          <cell r="N35">
            <v>103958</v>
          </cell>
          <cell r="P35">
            <v>11923</v>
          </cell>
          <cell r="R35" t="str">
            <v>Hora</v>
          </cell>
          <cell r="S35">
            <v>184544.7</v>
          </cell>
          <cell r="T35">
            <v>13.23</v>
          </cell>
          <cell r="U35">
            <v>121600</v>
          </cell>
          <cell r="V35">
            <v>17.82</v>
          </cell>
          <cell r="W35">
            <v>186529.2</v>
          </cell>
          <cell r="X35">
            <v>1984.5</v>
          </cell>
          <cell r="Y35">
            <v>35.557745664739883</v>
          </cell>
        </row>
        <row r="36">
          <cell r="A36">
            <v>129</v>
          </cell>
          <cell r="B36" t="str">
            <v>Tractror Agrícola</v>
          </cell>
          <cell r="C36">
            <v>6</v>
          </cell>
          <cell r="D36" t="str">
            <v>Operador de máquina - Categoría I</v>
          </cell>
          <cell r="E36" t="str">
            <v>Valtra BH 160</v>
          </cell>
          <cell r="F36">
            <v>160</v>
          </cell>
          <cell r="H36">
            <v>80000</v>
          </cell>
          <cell r="I36">
            <v>10000</v>
          </cell>
          <cell r="K36">
            <v>6.8</v>
          </cell>
          <cell r="M36">
            <v>8.32</v>
          </cell>
          <cell r="N36">
            <v>99600</v>
          </cell>
          <cell r="P36">
            <v>11923</v>
          </cell>
          <cell r="R36" t="str">
            <v>Hora</v>
          </cell>
          <cell r="S36">
            <v>189995.8</v>
          </cell>
          <cell r="T36">
            <v>15.120000000000001</v>
          </cell>
          <cell r="W36">
            <v>192263.8</v>
          </cell>
          <cell r="X36">
            <v>2268</v>
          </cell>
        </row>
        <row r="37">
          <cell r="A37">
            <v>29</v>
          </cell>
          <cell r="B37" t="str">
            <v>CODIGO 200</v>
          </cell>
          <cell r="N37" t="e">
            <v>#N/A</v>
          </cell>
          <cell r="P37" t="e">
            <v>#N/A</v>
          </cell>
          <cell r="S37">
            <v>0</v>
          </cell>
        </row>
        <row r="38">
          <cell r="A38">
            <v>201</v>
          </cell>
          <cell r="B38" t="str">
            <v>Barredora autopropulsada</v>
          </cell>
          <cell r="C38">
            <v>5</v>
          </cell>
          <cell r="D38" t="str">
            <v>Oficial de 1ª</v>
          </cell>
          <cell r="E38" t="str">
            <v>Waldon</v>
          </cell>
          <cell r="F38">
            <v>70</v>
          </cell>
          <cell r="H38">
            <v>18000</v>
          </cell>
          <cell r="I38">
            <v>10000</v>
          </cell>
          <cell r="K38">
            <v>1.53</v>
          </cell>
          <cell r="M38">
            <v>1.87</v>
          </cell>
          <cell r="N38">
            <v>43575</v>
          </cell>
          <cell r="P38">
            <v>12960</v>
          </cell>
          <cell r="R38" t="str">
            <v>Hora</v>
          </cell>
          <cell r="S38">
            <v>74181</v>
          </cell>
          <cell r="T38">
            <v>3.4000000000000004</v>
          </cell>
          <cell r="U38">
            <v>61500</v>
          </cell>
          <cell r="V38">
            <v>4.5199999999999996</v>
          </cell>
          <cell r="W38">
            <v>74691</v>
          </cell>
          <cell r="X38">
            <v>510</v>
          </cell>
        </row>
        <row r="39">
          <cell r="A39">
            <v>202</v>
          </cell>
          <cell r="B39" t="str">
            <v>Báscula 70 Ton</v>
          </cell>
          <cell r="C39">
            <v>5</v>
          </cell>
          <cell r="D39" t="str">
            <v>Oficial de 1ª</v>
          </cell>
          <cell r="E39" t="str">
            <v xml:space="preserve">Longhino </v>
          </cell>
          <cell r="F39">
            <v>2</v>
          </cell>
          <cell r="H39">
            <v>10000</v>
          </cell>
          <cell r="I39">
            <v>10000</v>
          </cell>
          <cell r="K39">
            <v>0.85</v>
          </cell>
          <cell r="M39">
            <v>1.04</v>
          </cell>
          <cell r="N39">
            <v>1245</v>
          </cell>
          <cell r="P39">
            <v>12960</v>
          </cell>
          <cell r="R39" t="str">
            <v>Hora</v>
          </cell>
          <cell r="S39">
            <v>24014.1</v>
          </cell>
          <cell r="T39">
            <v>1.8900000000000001</v>
          </cell>
          <cell r="U39">
            <v>9500</v>
          </cell>
          <cell r="V39">
            <v>1.5</v>
          </cell>
          <cell r="W39">
            <v>24297.599999999999</v>
          </cell>
          <cell r="X39">
            <v>283.5</v>
          </cell>
        </row>
        <row r="40">
          <cell r="A40">
            <v>203</v>
          </cell>
          <cell r="B40" t="str">
            <v>Camión Plataforma 6 Ton</v>
          </cell>
          <cell r="C40">
            <v>3</v>
          </cell>
          <cell r="D40" t="str">
            <v>Chofer</v>
          </cell>
          <cell r="E40" t="str">
            <v>Mitsubishi-Fuso</v>
          </cell>
          <cell r="F40">
            <v>80</v>
          </cell>
          <cell r="H40">
            <v>20000</v>
          </cell>
          <cell r="I40">
            <v>10000</v>
          </cell>
          <cell r="K40">
            <v>1.7</v>
          </cell>
          <cell r="M40">
            <v>2.08</v>
          </cell>
          <cell r="N40">
            <v>49800</v>
          </cell>
          <cell r="P40">
            <v>11405</v>
          </cell>
          <cell r="R40" t="str">
            <v>Hora</v>
          </cell>
          <cell r="S40">
            <v>80823.199999999997</v>
          </cell>
          <cell r="T40">
            <v>3.7800000000000002</v>
          </cell>
          <cell r="W40">
            <v>81390.2</v>
          </cell>
          <cell r="X40">
            <v>567</v>
          </cell>
        </row>
        <row r="41">
          <cell r="A41">
            <v>204</v>
          </cell>
          <cell r="B41" t="str">
            <v>Camión Plataforma 15 Ton</v>
          </cell>
          <cell r="C41">
            <v>5</v>
          </cell>
          <cell r="D41" t="str">
            <v>Oficial de 1ª</v>
          </cell>
          <cell r="E41" t="str">
            <v>MB 1313</v>
          </cell>
          <cell r="F41">
            <v>170</v>
          </cell>
          <cell r="H41">
            <v>30000</v>
          </cell>
          <cell r="I41">
            <v>10000</v>
          </cell>
          <cell r="K41">
            <v>2.5499999999999998</v>
          </cell>
          <cell r="M41">
            <v>3.12</v>
          </cell>
          <cell r="N41">
            <v>105825</v>
          </cell>
          <cell r="P41">
            <v>12960</v>
          </cell>
          <cell r="R41" t="str">
            <v>Hora</v>
          </cell>
          <cell r="S41">
            <v>148212.29999999999</v>
          </cell>
          <cell r="T41">
            <v>5.67</v>
          </cell>
          <cell r="U41">
            <v>64800</v>
          </cell>
          <cell r="V41">
            <v>4.53</v>
          </cell>
          <cell r="W41">
            <v>149062.79999999999</v>
          </cell>
          <cell r="X41">
            <v>850.5</v>
          </cell>
        </row>
        <row r="42">
          <cell r="A42">
            <v>205</v>
          </cell>
          <cell r="B42" t="str">
            <v>Camión regador de asfalto</v>
          </cell>
          <cell r="C42">
            <v>6</v>
          </cell>
          <cell r="D42" t="str">
            <v>Operador de máquina - Categoría I</v>
          </cell>
          <cell r="E42" t="str">
            <v>Ford Frachia</v>
          </cell>
          <cell r="F42">
            <v>230</v>
          </cell>
          <cell r="H42">
            <v>55000</v>
          </cell>
          <cell r="I42">
            <v>10000</v>
          </cell>
          <cell r="K42">
            <v>4.68</v>
          </cell>
          <cell r="M42">
            <v>5.72</v>
          </cell>
          <cell r="N42">
            <v>143175</v>
          </cell>
          <cell r="P42">
            <v>11923</v>
          </cell>
          <cell r="R42" t="str">
            <v>Hora</v>
          </cell>
          <cell r="S42">
            <v>209074</v>
          </cell>
          <cell r="T42">
            <v>10.399999999999999</v>
          </cell>
          <cell r="U42">
            <v>144000</v>
          </cell>
          <cell r="V42">
            <v>13.87</v>
          </cell>
          <cell r="W42">
            <v>210634</v>
          </cell>
          <cell r="X42">
            <v>1560</v>
          </cell>
        </row>
        <row r="43">
          <cell r="A43">
            <v>206</v>
          </cell>
          <cell r="B43" t="str">
            <v>Compactador doble tambor liso</v>
          </cell>
          <cell r="C43">
            <v>6</v>
          </cell>
          <cell r="D43" t="str">
            <v>Operador de máquina - Categoría I</v>
          </cell>
          <cell r="E43" t="str">
            <v>CAT CB-534</v>
          </cell>
          <cell r="F43">
            <v>107</v>
          </cell>
          <cell r="H43">
            <v>100000</v>
          </cell>
          <cell r="I43">
            <v>10000</v>
          </cell>
          <cell r="K43">
            <v>8.5</v>
          </cell>
          <cell r="M43">
            <v>10.4</v>
          </cell>
          <cell r="N43">
            <v>66608</v>
          </cell>
          <cell r="P43">
            <v>11923</v>
          </cell>
          <cell r="R43" t="str">
            <v>Hora</v>
          </cell>
          <cell r="S43">
            <v>176622</v>
          </cell>
          <cell r="T43">
            <v>18.899999999999999</v>
          </cell>
          <cell r="U43">
            <v>98500</v>
          </cell>
          <cell r="V43">
            <v>23.84</v>
          </cell>
          <cell r="W43">
            <v>179457</v>
          </cell>
          <cell r="X43">
            <v>2835</v>
          </cell>
        </row>
        <row r="44">
          <cell r="A44">
            <v>207</v>
          </cell>
          <cell r="B44" t="str">
            <v>Compactador Neumático</v>
          </cell>
          <cell r="C44">
            <v>6</v>
          </cell>
          <cell r="D44" t="str">
            <v>Operador de máquina - Categoría I</v>
          </cell>
          <cell r="E44" t="str">
            <v>Dynapac CP27</v>
          </cell>
          <cell r="F44">
            <v>170</v>
          </cell>
          <cell r="H44">
            <v>95000</v>
          </cell>
          <cell r="I44">
            <v>10000</v>
          </cell>
          <cell r="K44">
            <v>8.08</v>
          </cell>
          <cell r="M44">
            <v>9.8800000000000008</v>
          </cell>
          <cell r="N44">
            <v>105825</v>
          </cell>
          <cell r="P44">
            <v>11923</v>
          </cell>
          <cell r="R44" t="str">
            <v>Hora</v>
          </cell>
          <cell r="S44">
            <v>210960.40000000002</v>
          </cell>
          <cell r="T44">
            <v>17.96</v>
          </cell>
          <cell r="U44">
            <v>115000</v>
          </cell>
          <cell r="V44">
            <v>21.95</v>
          </cell>
          <cell r="W44">
            <v>213654.40000000002</v>
          </cell>
          <cell r="X44">
            <v>2694</v>
          </cell>
        </row>
        <row r="45">
          <cell r="A45">
            <v>208</v>
          </cell>
          <cell r="B45" t="str">
            <v>Compresor de aire 160 cfm</v>
          </cell>
          <cell r="C45">
            <v>5</v>
          </cell>
          <cell r="D45" t="str">
            <v>Oficial de 1ª</v>
          </cell>
          <cell r="E45" t="str">
            <v>Ingersolrand</v>
          </cell>
          <cell r="F45">
            <v>45</v>
          </cell>
          <cell r="H45">
            <v>27000</v>
          </cell>
          <cell r="I45">
            <v>10000</v>
          </cell>
          <cell r="K45">
            <v>2.2999999999999998</v>
          </cell>
          <cell r="M45">
            <v>2.81</v>
          </cell>
          <cell r="N45">
            <v>28013</v>
          </cell>
          <cell r="P45">
            <v>12960</v>
          </cell>
          <cell r="R45" t="str">
            <v>Hora</v>
          </cell>
          <cell r="S45">
            <v>67493.899999999994</v>
          </cell>
          <cell r="T45">
            <v>5.1099999999999994</v>
          </cell>
          <cell r="U45">
            <v>41700</v>
          </cell>
          <cell r="V45">
            <v>7.42</v>
          </cell>
          <cell r="W45">
            <v>68260.399999999994</v>
          </cell>
          <cell r="X45">
            <v>766.5</v>
          </cell>
        </row>
        <row r="46">
          <cell r="A46">
            <v>209</v>
          </cell>
          <cell r="B46" t="str">
            <v>Distribuidor de agregados 100 Ton/h</v>
          </cell>
          <cell r="C46">
            <v>5</v>
          </cell>
          <cell r="D46" t="str">
            <v>Oficial de 1ª</v>
          </cell>
          <cell r="E46" t="str">
            <v>Cifali</v>
          </cell>
          <cell r="F46">
            <v>90</v>
          </cell>
          <cell r="H46">
            <v>60000</v>
          </cell>
          <cell r="I46">
            <v>10000</v>
          </cell>
          <cell r="K46">
            <v>5.0999999999999996</v>
          </cell>
          <cell r="M46">
            <v>6.24</v>
          </cell>
          <cell r="N46">
            <v>56025</v>
          </cell>
          <cell r="P46">
            <v>12960</v>
          </cell>
          <cell r="R46" t="str">
            <v>Hora</v>
          </cell>
          <cell r="S46">
            <v>127839.6</v>
          </cell>
          <cell r="T46">
            <v>11.34</v>
          </cell>
          <cell r="U46">
            <v>144000</v>
          </cell>
          <cell r="V46">
            <v>33.17</v>
          </cell>
          <cell r="W46">
            <v>129540.6</v>
          </cell>
          <cell r="X46">
            <v>1701</v>
          </cell>
        </row>
        <row r="47">
          <cell r="A47">
            <v>210</v>
          </cell>
          <cell r="B47" t="str">
            <v>Compresor 10m3/min</v>
          </cell>
          <cell r="C47">
            <v>2</v>
          </cell>
          <cell r="D47" t="str">
            <v>Ayudante</v>
          </cell>
          <cell r="E47" t="str">
            <v>SULLAIR</v>
          </cell>
          <cell r="F47">
            <v>45</v>
          </cell>
          <cell r="H47">
            <v>50000</v>
          </cell>
          <cell r="I47">
            <v>9000</v>
          </cell>
          <cell r="K47">
            <v>4.72</v>
          </cell>
          <cell r="M47">
            <v>5.78</v>
          </cell>
          <cell r="N47">
            <v>28013</v>
          </cell>
          <cell r="P47">
            <v>10368</v>
          </cell>
          <cell r="R47" t="str">
            <v>Hora</v>
          </cell>
          <cell r="S47">
            <v>92876</v>
          </cell>
          <cell r="T47">
            <v>10.5</v>
          </cell>
          <cell r="U47">
            <v>41700</v>
          </cell>
          <cell r="V47">
            <v>7.08</v>
          </cell>
          <cell r="W47">
            <v>94451</v>
          </cell>
          <cell r="X47">
            <v>1575</v>
          </cell>
        </row>
        <row r="48">
          <cell r="A48">
            <v>211</v>
          </cell>
          <cell r="B48" t="str">
            <v>Multidistribuidora con tracto</v>
          </cell>
          <cell r="C48">
            <v>6</v>
          </cell>
          <cell r="D48" t="str">
            <v>Operador de máquina - Categoría I</v>
          </cell>
          <cell r="E48" t="str">
            <v>Romanelli SA-15</v>
          </cell>
          <cell r="F48">
            <v>240</v>
          </cell>
          <cell r="H48">
            <v>250000</v>
          </cell>
          <cell r="I48">
            <v>10000</v>
          </cell>
          <cell r="K48">
            <v>21.25</v>
          </cell>
          <cell r="M48">
            <v>26</v>
          </cell>
          <cell r="N48">
            <v>149400</v>
          </cell>
          <cell r="P48">
            <v>11923</v>
          </cell>
          <cell r="R48" t="str">
            <v>Hora</v>
          </cell>
          <cell r="S48">
            <v>406550.5</v>
          </cell>
          <cell r="T48">
            <v>47.25</v>
          </cell>
          <cell r="U48">
            <v>186400</v>
          </cell>
          <cell r="V48">
            <v>62.73</v>
          </cell>
          <cell r="W48">
            <v>413638</v>
          </cell>
          <cell r="X48">
            <v>7087.5</v>
          </cell>
        </row>
        <row r="49">
          <cell r="A49">
            <v>212</v>
          </cell>
          <cell r="B49" t="str">
            <v>Planta Asfáltica</v>
          </cell>
          <cell r="C49">
            <v>8</v>
          </cell>
          <cell r="D49" t="str">
            <v>Operador de máquina - Categoría III</v>
          </cell>
          <cell r="E49" t="str">
            <v>Marini EM 142</v>
          </cell>
          <cell r="F49">
            <v>700</v>
          </cell>
          <cell r="H49">
            <v>350000</v>
          </cell>
          <cell r="I49">
            <v>20000</v>
          </cell>
          <cell r="K49">
            <v>14.88</v>
          </cell>
          <cell r="M49">
            <v>18.2</v>
          </cell>
          <cell r="N49">
            <v>435750</v>
          </cell>
          <cell r="P49">
            <v>23846</v>
          </cell>
          <cell r="R49" t="str">
            <v>Hora</v>
          </cell>
          <cell r="S49">
            <v>631281.19999999995</v>
          </cell>
          <cell r="T49">
            <v>33.08</v>
          </cell>
          <cell r="U49">
            <v>356801</v>
          </cell>
          <cell r="V49">
            <v>81.28</v>
          </cell>
          <cell r="W49">
            <v>636243.19999999995</v>
          </cell>
          <cell r="X49">
            <v>4962</v>
          </cell>
        </row>
        <row r="50">
          <cell r="A50">
            <v>213</v>
          </cell>
          <cell r="B50" t="str">
            <v>Tanque de agua remolc. con tracto</v>
          </cell>
          <cell r="C50">
            <v>3</v>
          </cell>
          <cell r="D50" t="str">
            <v>Chofer</v>
          </cell>
          <cell r="E50" t="str">
            <v>-</v>
          </cell>
          <cell r="F50">
            <v>340</v>
          </cell>
          <cell r="G50" t="str">
            <v>-</v>
          </cell>
          <cell r="H50">
            <v>62000</v>
          </cell>
          <cell r="I50">
            <v>10000</v>
          </cell>
          <cell r="J50">
            <v>4500</v>
          </cell>
          <cell r="K50">
            <v>5.27</v>
          </cell>
          <cell r="L50">
            <v>4500</v>
          </cell>
          <cell r="M50">
            <v>6.45</v>
          </cell>
          <cell r="N50">
            <v>211650</v>
          </cell>
          <cell r="O50">
            <v>1E-3</v>
          </cell>
          <cell r="P50">
            <v>11405</v>
          </cell>
          <cell r="R50" t="str">
            <v>Hora</v>
          </cell>
          <cell r="S50">
            <v>283881.8</v>
          </cell>
          <cell r="T50">
            <v>11.719999999999999</v>
          </cell>
          <cell r="U50">
            <v>2500</v>
          </cell>
          <cell r="V50">
            <v>1.5</v>
          </cell>
          <cell r="W50">
            <v>285639.8</v>
          </cell>
          <cell r="X50">
            <v>1758</v>
          </cell>
        </row>
        <row r="51">
          <cell r="A51">
            <v>214</v>
          </cell>
          <cell r="B51" t="str">
            <v>Terminadora asfáltica</v>
          </cell>
          <cell r="C51">
            <v>8</v>
          </cell>
          <cell r="D51" t="str">
            <v>Operador de máquina - Categoría III</v>
          </cell>
          <cell r="E51" t="str">
            <v>B. Green SA 145</v>
          </cell>
          <cell r="F51">
            <v>115</v>
          </cell>
          <cell r="H51">
            <v>185000</v>
          </cell>
          <cell r="I51">
            <v>10000</v>
          </cell>
          <cell r="J51">
            <v>0</v>
          </cell>
          <cell r="K51">
            <v>15.73</v>
          </cell>
          <cell r="L51">
            <v>0</v>
          </cell>
          <cell r="M51">
            <v>19.239999999999998</v>
          </cell>
          <cell r="N51">
            <v>71588</v>
          </cell>
          <cell r="O51">
            <v>1E-3</v>
          </cell>
          <cell r="P51">
            <v>23846</v>
          </cell>
          <cell r="R51" t="str">
            <v>Hora</v>
          </cell>
          <cell r="S51">
            <v>276928.3</v>
          </cell>
          <cell r="T51">
            <v>34.97</v>
          </cell>
          <cell r="U51">
            <v>115000</v>
          </cell>
          <cell r="V51">
            <v>43.9</v>
          </cell>
          <cell r="W51">
            <v>282173.8</v>
          </cell>
          <cell r="X51">
            <v>5245.5</v>
          </cell>
        </row>
        <row r="52">
          <cell r="A52">
            <v>215</v>
          </cell>
          <cell r="B52" t="str">
            <v>Tracto Camión (1 eje)</v>
          </cell>
          <cell r="C52">
            <v>5</v>
          </cell>
          <cell r="D52" t="str">
            <v>Oficial de 1ª</v>
          </cell>
          <cell r="E52" t="str">
            <v>MB 1418</v>
          </cell>
          <cell r="F52">
            <v>200</v>
          </cell>
          <cell r="H52">
            <v>60000</v>
          </cell>
          <cell r="I52">
            <v>10000</v>
          </cell>
          <cell r="J52">
            <v>8000</v>
          </cell>
          <cell r="K52">
            <v>5.0999999999999996</v>
          </cell>
          <cell r="L52">
            <v>8000</v>
          </cell>
          <cell r="M52">
            <v>6.24</v>
          </cell>
          <cell r="N52">
            <v>124500</v>
          </cell>
          <cell r="O52">
            <v>1E-3</v>
          </cell>
          <cell r="P52">
            <v>12960</v>
          </cell>
          <cell r="R52" t="str">
            <v>Hora</v>
          </cell>
          <cell r="S52">
            <v>196314.6</v>
          </cell>
          <cell r="T52">
            <v>11.34</v>
          </cell>
          <cell r="U52">
            <v>115000</v>
          </cell>
          <cell r="V52">
            <v>9.5</v>
          </cell>
          <cell r="W52">
            <v>198015.6</v>
          </cell>
          <cell r="X52">
            <v>1701</v>
          </cell>
        </row>
        <row r="53">
          <cell r="A53">
            <v>216</v>
          </cell>
          <cell r="B53" t="str">
            <v>Compactador vibratorio</v>
          </cell>
          <cell r="C53">
            <v>6</v>
          </cell>
          <cell r="D53" t="str">
            <v>Operador de máquina - Categoría I</v>
          </cell>
          <cell r="E53" t="str">
            <v>Dynapac CA 25</v>
          </cell>
          <cell r="F53">
            <v>175</v>
          </cell>
          <cell r="H53">
            <v>80000</v>
          </cell>
          <cell r="I53">
            <v>10000</v>
          </cell>
          <cell r="J53">
            <v>8500</v>
          </cell>
          <cell r="K53">
            <v>6.8</v>
          </cell>
          <cell r="L53">
            <v>8500</v>
          </cell>
          <cell r="M53">
            <v>8.32</v>
          </cell>
          <cell r="N53">
            <v>108938</v>
          </cell>
          <cell r="O53">
            <v>1E-3</v>
          </cell>
          <cell r="P53">
            <v>11923</v>
          </cell>
          <cell r="R53" t="str">
            <v>Hora</v>
          </cell>
          <cell r="S53">
            <v>199333.8</v>
          </cell>
          <cell r="T53">
            <v>15.120000000000001</v>
          </cell>
          <cell r="U53">
            <v>115000</v>
          </cell>
          <cell r="V53">
            <v>20.07</v>
          </cell>
          <cell r="W53">
            <v>201601.8</v>
          </cell>
          <cell r="X53">
            <v>2268</v>
          </cell>
        </row>
        <row r="54">
          <cell r="A54">
            <v>45</v>
          </cell>
          <cell r="B54" t="str">
            <v>CODIGO 300</v>
          </cell>
          <cell r="C54" t="str">
            <v>kg</v>
          </cell>
          <cell r="I54" t="str">
            <v>kg</v>
          </cell>
          <cell r="J54">
            <v>0</v>
          </cell>
          <cell r="L54">
            <v>0</v>
          </cell>
          <cell r="N54" t="e">
            <v>#N/A</v>
          </cell>
          <cell r="O54">
            <v>1E-3</v>
          </cell>
          <cell r="P54" t="e">
            <v>#N/A</v>
          </cell>
          <cell r="S54">
            <v>0</v>
          </cell>
        </row>
        <row r="55">
          <cell r="A55">
            <v>301</v>
          </cell>
          <cell r="B55" t="str">
            <v>Compactador manual</v>
          </cell>
          <cell r="C55">
            <v>5</v>
          </cell>
          <cell r="D55" t="str">
            <v>Oficial de 1ª</v>
          </cell>
          <cell r="E55" t="str">
            <v>MEIO</v>
          </cell>
          <cell r="F55">
            <v>10</v>
          </cell>
          <cell r="H55">
            <v>2800</v>
          </cell>
          <cell r="I55">
            <v>10000</v>
          </cell>
          <cell r="J55">
            <v>32000</v>
          </cell>
          <cell r="K55">
            <v>0.24</v>
          </cell>
          <cell r="L55">
            <v>32000</v>
          </cell>
          <cell r="M55">
            <v>0.28999999999999998</v>
          </cell>
          <cell r="N55">
            <v>6225</v>
          </cell>
          <cell r="O55">
            <v>0</v>
          </cell>
          <cell r="P55">
            <v>12960</v>
          </cell>
          <cell r="R55" t="str">
            <v>Hora</v>
          </cell>
          <cell r="S55">
            <v>21935.7</v>
          </cell>
          <cell r="T55">
            <v>0.53</v>
          </cell>
          <cell r="U55">
            <v>10800</v>
          </cell>
          <cell r="V55">
            <v>2.95</v>
          </cell>
          <cell r="W55">
            <v>22015.200000000001</v>
          </cell>
          <cell r="X55">
            <v>79.5</v>
          </cell>
        </row>
        <row r="56">
          <cell r="A56">
            <v>302</v>
          </cell>
          <cell r="B56" t="str">
            <v>Generador</v>
          </cell>
          <cell r="C56">
            <v>5</v>
          </cell>
          <cell r="D56" t="str">
            <v>Oficial de 1ª</v>
          </cell>
          <cell r="E56" t="str">
            <v>Kromhout</v>
          </cell>
          <cell r="F56">
            <v>15</v>
          </cell>
          <cell r="H56">
            <v>13000</v>
          </cell>
          <cell r="I56">
            <v>10000</v>
          </cell>
          <cell r="J56">
            <v>33000</v>
          </cell>
          <cell r="K56">
            <v>1.1100000000000001</v>
          </cell>
          <cell r="L56">
            <v>33000</v>
          </cell>
          <cell r="M56">
            <v>1.35</v>
          </cell>
          <cell r="N56">
            <v>9338</v>
          </cell>
          <cell r="O56">
            <v>1</v>
          </cell>
          <cell r="P56">
            <v>12960</v>
          </cell>
          <cell r="R56" t="str">
            <v>Hora</v>
          </cell>
          <cell r="S56">
            <v>35065.4</v>
          </cell>
          <cell r="T56">
            <v>2.46</v>
          </cell>
          <cell r="U56">
            <v>19400</v>
          </cell>
          <cell r="V56">
            <v>2.5</v>
          </cell>
          <cell r="W56">
            <v>35434.400000000001</v>
          </cell>
          <cell r="X56">
            <v>369</v>
          </cell>
        </row>
        <row r="57">
          <cell r="A57">
            <v>303</v>
          </cell>
          <cell r="B57" t="str">
            <v>Hormigonera 580lts con motor eléc.</v>
          </cell>
          <cell r="C57">
            <v>0</v>
          </cell>
          <cell r="D57">
            <v>0</v>
          </cell>
          <cell r="E57" t="str">
            <v>Menegotti</v>
          </cell>
          <cell r="F57">
            <v>10</v>
          </cell>
          <cell r="G57">
            <v>1.35</v>
          </cell>
          <cell r="H57">
            <v>8500</v>
          </cell>
          <cell r="I57">
            <v>10000</v>
          </cell>
          <cell r="J57">
            <v>37037.037037037029</v>
          </cell>
          <cell r="K57">
            <v>0.72</v>
          </cell>
          <cell r="L57">
            <v>37037.037037037029</v>
          </cell>
          <cell r="M57">
            <v>0.88</v>
          </cell>
          <cell r="N57">
            <v>6225</v>
          </cell>
          <cell r="O57">
            <v>1</v>
          </cell>
          <cell r="P57">
            <v>0</v>
          </cell>
          <cell r="R57" t="str">
            <v>Hora</v>
          </cell>
          <cell r="S57">
            <v>14529</v>
          </cell>
          <cell r="T57">
            <v>1.6</v>
          </cell>
          <cell r="U57">
            <v>16100</v>
          </cell>
          <cell r="V57">
            <v>2.2999999999999998</v>
          </cell>
          <cell r="W57">
            <v>14769</v>
          </cell>
          <cell r="X57">
            <v>240</v>
          </cell>
        </row>
        <row r="58">
          <cell r="A58">
            <v>304</v>
          </cell>
          <cell r="B58" t="str">
            <v>Hormigonera 350lts con motor eléc.</v>
          </cell>
          <cell r="C58">
            <v>0</v>
          </cell>
          <cell r="D58">
            <v>0</v>
          </cell>
          <cell r="E58" t="str">
            <v>Menegotti</v>
          </cell>
          <cell r="F58">
            <v>5</v>
          </cell>
          <cell r="G58">
            <v>1.35</v>
          </cell>
          <cell r="H58">
            <v>6500</v>
          </cell>
          <cell r="I58">
            <v>10000</v>
          </cell>
          <cell r="J58">
            <v>40404.040404040403</v>
          </cell>
          <cell r="K58">
            <v>0.55000000000000004</v>
          </cell>
          <cell r="L58">
            <v>40404.040404040403</v>
          </cell>
          <cell r="M58">
            <v>0.68</v>
          </cell>
          <cell r="N58">
            <v>3113</v>
          </cell>
          <cell r="O58">
            <v>1</v>
          </cell>
          <cell r="P58">
            <v>0</v>
          </cell>
          <cell r="R58" t="str">
            <v>Hora</v>
          </cell>
          <cell r="S58">
            <v>9496.7000000000007</v>
          </cell>
          <cell r="T58">
            <v>1.23</v>
          </cell>
          <cell r="W58">
            <v>9681.2000000000007</v>
          </cell>
          <cell r="X58">
            <v>184.5</v>
          </cell>
        </row>
        <row r="59">
          <cell r="A59">
            <v>305</v>
          </cell>
          <cell r="B59" t="str">
            <v>Mesa vibratoria para hormigón</v>
          </cell>
          <cell r="C59">
            <v>0</v>
          </cell>
          <cell r="D59">
            <v>0</v>
          </cell>
          <cell r="E59" t="str">
            <v>Menegotti</v>
          </cell>
          <cell r="F59">
            <v>5</v>
          </cell>
          <cell r="G59">
            <v>1.4</v>
          </cell>
          <cell r="H59">
            <v>5000</v>
          </cell>
          <cell r="I59">
            <v>10000</v>
          </cell>
          <cell r="J59">
            <v>32467.532467532466</v>
          </cell>
          <cell r="K59">
            <v>0.43</v>
          </cell>
          <cell r="L59">
            <v>32467.532467532466</v>
          </cell>
          <cell r="M59">
            <v>0.52</v>
          </cell>
          <cell r="N59">
            <v>3113</v>
          </cell>
          <cell r="O59">
            <v>1</v>
          </cell>
          <cell r="P59">
            <v>0</v>
          </cell>
          <cell r="R59" t="str">
            <v>Hora</v>
          </cell>
          <cell r="S59">
            <v>8043.5</v>
          </cell>
          <cell r="T59">
            <v>0.95</v>
          </cell>
          <cell r="U59">
            <v>12800</v>
          </cell>
          <cell r="V59">
            <v>2.7</v>
          </cell>
          <cell r="W59">
            <v>8186</v>
          </cell>
          <cell r="X59">
            <v>142.5</v>
          </cell>
        </row>
        <row r="60">
          <cell r="A60">
            <v>306</v>
          </cell>
          <cell r="B60" t="str">
            <v>Retropala</v>
          </cell>
          <cell r="C60">
            <v>7</v>
          </cell>
          <cell r="D60" t="str">
            <v>Operador de máquina - Categoría II</v>
          </cell>
          <cell r="E60" t="str">
            <v>CAT-416</v>
          </cell>
          <cell r="F60">
            <v>75</v>
          </cell>
          <cell r="H60">
            <v>80000</v>
          </cell>
          <cell r="I60">
            <v>10000</v>
          </cell>
          <cell r="J60">
            <v>7500</v>
          </cell>
          <cell r="K60">
            <v>6.8</v>
          </cell>
          <cell r="L60">
            <v>7500</v>
          </cell>
          <cell r="M60">
            <v>8.32</v>
          </cell>
          <cell r="N60">
            <v>46688</v>
          </cell>
          <cell r="O60">
            <v>0</v>
          </cell>
          <cell r="P60">
            <v>15552</v>
          </cell>
          <cell r="R60" t="str">
            <v>Hora</v>
          </cell>
          <cell r="S60">
            <v>140712.79999999999</v>
          </cell>
          <cell r="T60">
            <v>15.120000000000001</v>
          </cell>
          <cell r="U60">
            <v>65500</v>
          </cell>
          <cell r="V60">
            <v>19.440000000000001</v>
          </cell>
          <cell r="W60">
            <v>142980.79999999999</v>
          </cell>
          <cell r="X60">
            <v>2268</v>
          </cell>
        </row>
        <row r="61">
          <cell r="A61">
            <v>307</v>
          </cell>
          <cell r="B61" t="str">
            <v>Vibrador monofásico para hormigón</v>
          </cell>
          <cell r="C61">
            <v>0</v>
          </cell>
          <cell r="D61">
            <v>0</v>
          </cell>
          <cell r="E61" t="str">
            <v>-</v>
          </cell>
          <cell r="F61">
            <v>1</v>
          </cell>
          <cell r="H61">
            <v>1000</v>
          </cell>
          <cell r="I61">
            <v>10000</v>
          </cell>
          <cell r="J61">
            <v>508230</v>
          </cell>
          <cell r="K61">
            <v>0.09</v>
          </cell>
          <cell r="L61">
            <v>508230</v>
          </cell>
          <cell r="M61">
            <v>0.1</v>
          </cell>
          <cell r="N61">
            <v>623</v>
          </cell>
          <cell r="O61">
            <v>0</v>
          </cell>
          <cell r="P61">
            <v>0</v>
          </cell>
          <cell r="R61" t="str">
            <v>Hora</v>
          </cell>
          <cell r="S61">
            <v>1609.1</v>
          </cell>
          <cell r="T61">
            <v>0.19</v>
          </cell>
          <cell r="U61">
            <v>14100</v>
          </cell>
          <cell r="V61">
            <v>1.8</v>
          </cell>
          <cell r="W61">
            <v>1637.6</v>
          </cell>
          <cell r="X61">
            <v>28.5</v>
          </cell>
        </row>
        <row r="62">
          <cell r="A62">
            <v>308</v>
          </cell>
          <cell r="B62" t="str">
            <v>Planta de Suelos</v>
          </cell>
          <cell r="C62">
            <v>8</v>
          </cell>
          <cell r="D62" t="str">
            <v>Operador de máquina - Categoría III</v>
          </cell>
          <cell r="E62" t="str">
            <v>Cifali</v>
          </cell>
          <cell r="F62">
            <v>150</v>
          </cell>
          <cell r="H62">
            <v>250000</v>
          </cell>
          <cell r="I62">
            <v>20000</v>
          </cell>
          <cell r="J62">
            <v>556411</v>
          </cell>
          <cell r="K62">
            <v>10.63</v>
          </cell>
          <cell r="L62">
            <v>556411</v>
          </cell>
          <cell r="M62">
            <v>13</v>
          </cell>
          <cell r="N62">
            <v>93375</v>
          </cell>
          <cell r="O62">
            <v>0</v>
          </cell>
          <cell r="P62">
            <v>23846</v>
          </cell>
          <cell r="R62" t="str">
            <v>Hora</v>
          </cell>
          <cell r="S62">
            <v>239860.7</v>
          </cell>
          <cell r="T62">
            <v>23.630000000000003</v>
          </cell>
          <cell r="W62">
            <v>243405.2</v>
          </cell>
          <cell r="X62">
            <v>3544.5</v>
          </cell>
        </row>
        <row r="63">
          <cell r="A63">
            <v>309</v>
          </cell>
          <cell r="B63" t="str">
            <v>Martillete para demolición</v>
          </cell>
          <cell r="C63">
            <v>5</v>
          </cell>
          <cell r="D63" t="str">
            <v>Oficial de 1ª</v>
          </cell>
          <cell r="F63">
            <v>15</v>
          </cell>
          <cell r="H63">
            <v>9000</v>
          </cell>
          <cell r="I63">
            <v>10000</v>
          </cell>
          <cell r="J63">
            <v>0</v>
          </cell>
          <cell r="K63">
            <v>0.77</v>
          </cell>
          <cell r="L63">
            <v>0</v>
          </cell>
          <cell r="M63">
            <v>0.94</v>
          </cell>
          <cell r="N63">
            <v>9338</v>
          </cell>
          <cell r="O63">
            <v>0</v>
          </cell>
          <cell r="P63">
            <v>12960</v>
          </cell>
          <cell r="R63" t="str">
            <v>Hora</v>
          </cell>
          <cell r="S63">
            <v>31172.9</v>
          </cell>
          <cell r="T63">
            <v>1.71</v>
          </cell>
          <cell r="W63">
            <v>31429.4</v>
          </cell>
          <cell r="X63">
            <v>256.5</v>
          </cell>
        </row>
        <row r="64">
          <cell r="A64">
            <v>310</v>
          </cell>
          <cell r="B64" t="str">
            <v>Barreno Nº3 - Tipo A</v>
          </cell>
          <cell r="C64">
            <v>5</v>
          </cell>
          <cell r="D64" t="str">
            <v>Oficial de 1ª</v>
          </cell>
          <cell r="E64" t="str">
            <v>-</v>
          </cell>
          <cell r="F64">
            <v>30</v>
          </cell>
          <cell r="H64">
            <v>20000</v>
          </cell>
          <cell r="I64">
            <v>10000</v>
          </cell>
          <cell r="J64">
            <v>0</v>
          </cell>
          <cell r="K64">
            <v>1.7</v>
          </cell>
          <cell r="L64">
            <v>0</v>
          </cell>
          <cell r="M64">
            <v>2.08</v>
          </cell>
          <cell r="N64">
            <v>18675</v>
          </cell>
          <cell r="O64">
            <v>0</v>
          </cell>
          <cell r="P64">
            <v>12960</v>
          </cell>
          <cell r="R64" t="str">
            <v>Hora</v>
          </cell>
          <cell r="S64">
            <v>51253.2</v>
          </cell>
          <cell r="T64">
            <v>3.7800000000000002</v>
          </cell>
          <cell r="W64">
            <v>51820.2</v>
          </cell>
          <cell r="X64">
            <v>567</v>
          </cell>
        </row>
        <row r="65">
          <cell r="A65">
            <v>311</v>
          </cell>
          <cell r="B65" t="str">
            <v>Martillo neumático retropercutor</v>
          </cell>
          <cell r="C65">
            <v>5</v>
          </cell>
          <cell r="D65" t="str">
            <v>Oficial de 1ª</v>
          </cell>
          <cell r="E65" t="str">
            <v>Astra</v>
          </cell>
          <cell r="F65">
            <v>10</v>
          </cell>
          <cell r="H65">
            <v>25000</v>
          </cell>
          <cell r="I65">
            <v>5000</v>
          </cell>
          <cell r="J65">
            <v>0</v>
          </cell>
          <cell r="K65">
            <v>4.25</v>
          </cell>
          <cell r="L65">
            <v>0</v>
          </cell>
          <cell r="M65">
            <v>5.2</v>
          </cell>
          <cell r="N65">
            <v>6225</v>
          </cell>
          <cell r="O65">
            <v>0</v>
          </cell>
          <cell r="P65">
            <v>12960</v>
          </cell>
          <cell r="R65" t="str">
            <v>Hora</v>
          </cell>
          <cell r="S65">
            <v>68230.5</v>
          </cell>
          <cell r="T65">
            <v>9.4499999999999993</v>
          </cell>
          <cell r="W65">
            <v>69648</v>
          </cell>
          <cell r="X65">
            <v>1417.5</v>
          </cell>
        </row>
        <row r="66">
          <cell r="A66">
            <v>57</v>
          </cell>
          <cell r="B66" t="str">
            <v>Encofrado metálico</v>
          </cell>
          <cell r="C66" t="str">
            <v>Gl</v>
          </cell>
          <cell r="D66">
            <v>100000</v>
          </cell>
          <cell r="G66" t="str">
            <v>-</v>
          </cell>
          <cell r="H66" t="str">
            <v>Puesto en obra</v>
          </cell>
          <cell r="I66" t="str">
            <v>Gl</v>
          </cell>
          <cell r="J66">
            <v>100000</v>
          </cell>
          <cell r="L66">
            <v>100000</v>
          </cell>
          <cell r="N66">
            <v>0</v>
          </cell>
          <cell r="P66">
            <v>0</v>
          </cell>
          <cell r="S66">
            <v>0</v>
          </cell>
        </row>
        <row r="67">
          <cell r="A67">
            <v>58</v>
          </cell>
          <cell r="B67" t="str">
            <v>Piedra Triturada</v>
          </cell>
          <cell r="H67" t="str">
            <v>Cantera Felman</v>
          </cell>
          <cell r="N67">
            <v>85</v>
          </cell>
          <cell r="O67">
            <v>1</v>
          </cell>
          <cell r="P67">
            <v>430</v>
          </cell>
          <cell r="S67">
            <v>0</v>
          </cell>
        </row>
        <row r="68">
          <cell r="A68">
            <v>59</v>
          </cell>
          <cell r="N68" t="e">
            <v>#N/A</v>
          </cell>
          <cell r="P68" t="e">
            <v>#N/A</v>
          </cell>
          <cell r="S68">
            <v>0</v>
          </cell>
        </row>
        <row r="69">
          <cell r="A69">
            <v>60</v>
          </cell>
          <cell r="N69" t="e">
            <v>#N/A</v>
          </cell>
          <cell r="P69" t="e">
            <v>#N/A</v>
          </cell>
          <cell r="S69">
            <v>0</v>
          </cell>
        </row>
        <row r="70">
          <cell r="A70">
            <v>61</v>
          </cell>
          <cell r="N70" t="e">
            <v>#N/A</v>
          </cell>
          <cell r="P70" t="e">
            <v>#N/A</v>
          </cell>
          <cell r="S70">
            <v>0</v>
          </cell>
        </row>
        <row r="71">
          <cell r="A71">
            <v>62</v>
          </cell>
          <cell r="B71" t="str">
            <v>CODIGO 400</v>
          </cell>
          <cell r="N71" t="e">
            <v>#N/A</v>
          </cell>
          <cell r="P71" t="e">
            <v>#N/A</v>
          </cell>
          <cell r="S71">
            <v>0</v>
          </cell>
        </row>
        <row r="72">
          <cell r="A72">
            <v>401</v>
          </cell>
          <cell r="B72" t="str">
            <v>Grúa sobre neumático 20 Ton</v>
          </cell>
          <cell r="C72">
            <v>7</v>
          </cell>
          <cell r="D72" t="str">
            <v>Operador de máquina - Categoría II</v>
          </cell>
          <cell r="E72" t="str">
            <v>PPM-Austín</v>
          </cell>
          <cell r="F72">
            <v>170</v>
          </cell>
          <cell r="H72">
            <v>155000</v>
          </cell>
          <cell r="I72">
            <v>15000</v>
          </cell>
          <cell r="K72">
            <v>8.7799999999999994</v>
          </cell>
          <cell r="M72">
            <v>10.75</v>
          </cell>
          <cell r="N72">
            <v>105825</v>
          </cell>
          <cell r="P72">
            <v>15552</v>
          </cell>
          <cell r="R72" t="str">
            <v>Hora</v>
          </cell>
          <cell r="S72">
            <v>222737.7</v>
          </cell>
          <cell r="T72">
            <v>19.53</v>
          </cell>
          <cell r="U72">
            <v>128200</v>
          </cell>
          <cell r="V72">
            <v>37.630000000000003</v>
          </cell>
          <cell r="W72">
            <v>225667.20000000001</v>
          </cell>
          <cell r="X72">
            <v>2929.5</v>
          </cell>
        </row>
        <row r="73">
          <cell r="A73">
            <v>402</v>
          </cell>
          <cell r="B73" t="str">
            <v>Máquina para demarcación vial</v>
          </cell>
          <cell r="C73">
            <v>7</v>
          </cell>
          <cell r="D73" t="str">
            <v>Operador de máquina - Categoría II</v>
          </cell>
          <cell r="E73" t="str">
            <v>Prismo SE 78</v>
          </cell>
          <cell r="F73">
            <v>60</v>
          </cell>
          <cell r="H73">
            <v>45000</v>
          </cell>
          <cell r="I73">
            <v>10000</v>
          </cell>
          <cell r="K73">
            <v>3.83</v>
          </cell>
          <cell r="M73">
            <v>4.68</v>
          </cell>
          <cell r="N73">
            <v>37350</v>
          </cell>
          <cell r="P73">
            <v>15552</v>
          </cell>
          <cell r="R73" t="str">
            <v>Hora</v>
          </cell>
          <cell r="S73">
            <v>97068.9</v>
          </cell>
          <cell r="T73">
            <v>8.51</v>
          </cell>
          <cell r="U73">
            <v>55600</v>
          </cell>
          <cell r="V73">
            <v>23.98</v>
          </cell>
          <cell r="W73">
            <v>98345.4</v>
          </cell>
          <cell r="X73">
            <v>1276.5</v>
          </cell>
        </row>
        <row r="74">
          <cell r="A74">
            <v>403</v>
          </cell>
          <cell r="B74" t="str">
            <v>Motosierra</v>
          </cell>
          <cell r="E74" t="str">
            <v>Sthil</v>
          </cell>
          <cell r="F74">
            <v>5</v>
          </cell>
          <cell r="H74">
            <v>5000</v>
          </cell>
          <cell r="I74">
            <v>5000</v>
          </cell>
          <cell r="K74">
            <v>0.85</v>
          </cell>
          <cell r="M74">
            <v>1.04</v>
          </cell>
          <cell r="N74">
            <v>3113</v>
          </cell>
          <cell r="P74">
            <v>0</v>
          </cell>
          <cell r="R74" t="str">
            <v>Hora</v>
          </cell>
          <cell r="S74">
            <v>3113</v>
          </cell>
        </row>
        <row r="75">
          <cell r="A75">
            <v>404</v>
          </cell>
          <cell r="N75" t="e">
            <v>#N/A</v>
          </cell>
          <cell r="P75" t="e">
            <v>#N/A</v>
          </cell>
          <cell r="S75">
            <v>0</v>
          </cell>
        </row>
        <row r="76">
          <cell r="A76">
            <v>405</v>
          </cell>
          <cell r="B76" t="str">
            <v>Taladro eléctrico retropercutor</v>
          </cell>
          <cell r="C76">
            <v>0</v>
          </cell>
          <cell r="D76">
            <v>0</v>
          </cell>
          <cell r="E76" t="str">
            <v>-</v>
          </cell>
          <cell r="F76">
            <v>2</v>
          </cell>
          <cell r="H76">
            <v>5000</v>
          </cell>
          <cell r="I76">
            <v>10000</v>
          </cell>
          <cell r="K76">
            <v>0.43</v>
          </cell>
          <cell r="M76">
            <v>0.52</v>
          </cell>
          <cell r="N76">
            <v>1245</v>
          </cell>
          <cell r="P76">
            <v>0</v>
          </cell>
          <cell r="R76" t="str">
            <v>Hora</v>
          </cell>
          <cell r="S76">
            <v>6175.5</v>
          </cell>
          <cell r="T76">
            <v>0.95</v>
          </cell>
          <cell r="U76">
            <v>16100</v>
          </cell>
          <cell r="V76">
            <v>2.9</v>
          </cell>
          <cell r="W76">
            <v>6318</v>
          </cell>
          <cell r="X76">
            <v>142.5</v>
          </cell>
        </row>
        <row r="77">
          <cell r="A77">
            <v>7000</v>
          </cell>
          <cell r="B77" t="str">
            <v>Herramientas menores Tipo 7</v>
          </cell>
          <cell r="E77" t="str">
            <v>-</v>
          </cell>
          <cell r="N77" t="e">
            <v>#N/A</v>
          </cell>
          <cell r="P77" t="e">
            <v>#N/A</v>
          </cell>
          <cell r="R77" t="str">
            <v>Global</v>
          </cell>
          <cell r="S77">
            <v>7000</v>
          </cell>
        </row>
        <row r="78">
          <cell r="A78">
            <v>1000</v>
          </cell>
          <cell r="B78" t="str">
            <v>Herramientas menores Tipo 1</v>
          </cell>
          <cell r="E78" t="str">
            <v>-</v>
          </cell>
          <cell r="N78" t="e">
            <v>#N/A</v>
          </cell>
          <cell r="P78" t="e">
            <v>#N/A</v>
          </cell>
          <cell r="R78" t="str">
            <v>Global</v>
          </cell>
          <cell r="S78">
            <v>1000</v>
          </cell>
        </row>
        <row r="79">
          <cell r="A79">
            <v>5000</v>
          </cell>
          <cell r="B79" t="str">
            <v>Herramientas menores Tipo 2</v>
          </cell>
          <cell r="E79" t="str">
            <v>-</v>
          </cell>
          <cell r="N79" t="e">
            <v>#N/A</v>
          </cell>
          <cell r="P79" t="e">
            <v>#N/A</v>
          </cell>
          <cell r="R79" t="str">
            <v>Global</v>
          </cell>
          <cell r="S79">
            <v>5000</v>
          </cell>
        </row>
        <row r="80">
          <cell r="A80">
            <v>100000</v>
          </cell>
          <cell r="B80" t="str">
            <v>Herramientas menores Tipo 10</v>
          </cell>
          <cell r="E80" t="str">
            <v>-</v>
          </cell>
          <cell r="N80" t="e">
            <v>#N/A</v>
          </cell>
          <cell r="P80" t="e">
            <v>#N/A</v>
          </cell>
          <cell r="R80" t="str">
            <v>Global</v>
          </cell>
          <cell r="S80">
            <v>100000</v>
          </cell>
        </row>
        <row r="81">
          <cell r="A81">
            <v>71</v>
          </cell>
          <cell r="B81" t="str">
            <v>Asfalkote</v>
          </cell>
          <cell r="C81" t="str">
            <v>kg</v>
          </cell>
          <cell r="D81">
            <v>4600</v>
          </cell>
          <cell r="H81" t="str">
            <v>Puesto en obra</v>
          </cell>
          <cell r="I81" t="str">
            <v>kg</v>
          </cell>
          <cell r="J81">
            <v>4600</v>
          </cell>
          <cell r="L81">
            <v>4600</v>
          </cell>
          <cell r="N81">
            <v>0</v>
          </cell>
          <cell r="P81">
            <v>0</v>
          </cell>
        </row>
        <row r="82">
          <cell r="A82">
            <v>72</v>
          </cell>
          <cell r="B82" t="str">
            <v>Betocem Hidrófugo</v>
          </cell>
          <cell r="C82" t="str">
            <v>lts</v>
          </cell>
          <cell r="D82">
            <v>4500</v>
          </cell>
          <cell r="H82" t="str">
            <v>Puesto en obra</v>
          </cell>
          <cell r="I82" t="str">
            <v>lts</v>
          </cell>
          <cell r="J82">
            <v>4500</v>
          </cell>
          <cell r="L82">
            <v>4500</v>
          </cell>
          <cell r="N82">
            <v>0</v>
          </cell>
          <cell r="P82">
            <v>0</v>
          </cell>
        </row>
        <row r="83">
          <cell r="A83">
            <v>73</v>
          </cell>
          <cell r="B83" t="str">
            <v>Bitumex</v>
          </cell>
          <cell r="C83" t="str">
            <v>lts</v>
          </cell>
          <cell r="D83">
            <v>8400</v>
          </cell>
          <cell r="H83" t="str">
            <v>Puesto en obra</v>
          </cell>
          <cell r="I83" t="str">
            <v>lts</v>
          </cell>
          <cell r="J83">
            <v>8400</v>
          </cell>
          <cell r="L83">
            <v>8400</v>
          </cell>
          <cell r="N83">
            <v>0</v>
          </cell>
          <cell r="P83">
            <v>0</v>
          </cell>
        </row>
        <row r="84">
          <cell r="A84">
            <v>0</v>
          </cell>
          <cell r="B84" t="str">
            <v>Hidrofugo Ceresita</v>
          </cell>
          <cell r="C84" t="str">
            <v>balde</v>
          </cell>
          <cell r="D84">
            <v>50000</v>
          </cell>
          <cell r="F84" t="str">
            <v>Balde de 18lts</v>
          </cell>
          <cell r="H84" t="str">
            <v>Puesto en obra</v>
          </cell>
          <cell r="I84" t="str">
            <v>kg</v>
          </cell>
          <cell r="L84">
            <v>0</v>
          </cell>
          <cell r="N84">
            <v>0</v>
          </cell>
          <cell r="P84">
            <v>0</v>
          </cell>
        </row>
        <row r="85">
          <cell r="A85">
            <v>75</v>
          </cell>
          <cell r="B85" t="str">
            <v>Hidrofugo Vedacit</v>
          </cell>
          <cell r="C85" t="str">
            <v>balde</v>
          </cell>
          <cell r="D85">
            <v>55000</v>
          </cell>
          <cell r="F85" t="str">
            <v>Balde de 18lts</v>
          </cell>
          <cell r="H85" t="str">
            <v>Puesto en obra</v>
          </cell>
          <cell r="I85" t="str">
            <v>kg</v>
          </cell>
          <cell r="L85">
            <v>0</v>
          </cell>
          <cell r="N85">
            <v>0</v>
          </cell>
          <cell r="P85">
            <v>0</v>
          </cell>
        </row>
        <row r="86">
          <cell r="A86">
            <v>76</v>
          </cell>
          <cell r="B86" t="str">
            <v>Statofit</v>
          </cell>
          <cell r="C86" t="str">
            <v>kg</v>
          </cell>
          <cell r="D86">
            <v>2500</v>
          </cell>
          <cell r="H86" t="str">
            <v>Puesto en obra</v>
          </cell>
          <cell r="I86" t="str">
            <v>kg</v>
          </cell>
          <cell r="J86">
            <v>2500</v>
          </cell>
          <cell r="L86">
            <v>2500</v>
          </cell>
          <cell r="N86">
            <v>0</v>
          </cell>
          <cell r="P86">
            <v>0</v>
          </cell>
        </row>
        <row r="87">
          <cell r="A87">
            <v>77</v>
          </cell>
          <cell r="B87" t="str">
            <v>Cascote cerámico</v>
          </cell>
          <cell r="C87" t="str">
            <v>m3</v>
          </cell>
          <cell r="D87">
            <v>35000</v>
          </cell>
          <cell r="H87" t="str">
            <v>Puesto en obra</v>
          </cell>
          <cell r="I87" t="str">
            <v>m3</v>
          </cell>
          <cell r="J87">
            <v>35000</v>
          </cell>
          <cell r="L87">
            <v>35000</v>
          </cell>
          <cell r="N87">
            <v>0</v>
          </cell>
          <cell r="P87">
            <v>0</v>
          </cell>
        </row>
        <row r="88">
          <cell r="A88">
            <v>78</v>
          </cell>
          <cell r="B88" t="str">
            <v>Membrana asfáltica de 2mm</v>
          </cell>
          <cell r="C88" t="str">
            <v>rollo</v>
          </cell>
          <cell r="D88">
            <v>92000</v>
          </cell>
          <cell r="F88" t="str">
            <v>Rollo de 10x1m</v>
          </cell>
          <cell r="G88">
            <v>10</v>
          </cell>
          <cell r="H88" t="str">
            <v>Puesto en obra</v>
          </cell>
          <cell r="I88" t="str">
            <v>m2</v>
          </cell>
          <cell r="J88">
            <v>9200</v>
          </cell>
          <cell r="L88">
            <v>9200</v>
          </cell>
          <cell r="N88">
            <v>0</v>
          </cell>
          <cell r="P88">
            <v>0</v>
          </cell>
        </row>
        <row r="89">
          <cell r="A89">
            <v>79</v>
          </cell>
          <cell r="B89" t="str">
            <v>Membrana asfáltica de 3mm</v>
          </cell>
          <cell r="C89" t="str">
            <v>rollo</v>
          </cell>
          <cell r="D89">
            <v>112000</v>
          </cell>
          <cell r="F89" t="str">
            <v>Rollo de 10x1m</v>
          </cell>
          <cell r="G89">
            <v>10</v>
          </cell>
          <cell r="H89" t="str">
            <v>Puesto en obra</v>
          </cell>
          <cell r="I89" t="str">
            <v>m2</v>
          </cell>
          <cell r="J89">
            <v>11200</v>
          </cell>
          <cell r="L89">
            <v>11200</v>
          </cell>
          <cell r="N89">
            <v>0</v>
          </cell>
          <cell r="P89">
            <v>0</v>
          </cell>
        </row>
        <row r="90">
          <cell r="A90">
            <v>80</v>
          </cell>
          <cell r="B90" t="str">
            <v>Membrana asfáltica de 4mm</v>
          </cell>
          <cell r="C90" t="str">
            <v>rollo</v>
          </cell>
          <cell r="D90">
            <v>129000</v>
          </cell>
          <cell r="F90" t="str">
            <v>Rollo de 10x1m</v>
          </cell>
          <cell r="G90">
            <v>10</v>
          </cell>
          <cell r="H90" t="str">
            <v>Puesto en obra</v>
          </cell>
          <cell r="I90" t="str">
            <v>m2</v>
          </cell>
          <cell r="J90">
            <v>12900</v>
          </cell>
          <cell r="L90">
            <v>12900</v>
          </cell>
          <cell r="N90">
            <v>0</v>
          </cell>
          <cell r="P90">
            <v>0</v>
          </cell>
        </row>
        <row r="91">
          <cell r="A91">
            <v>81</v>
          </cell>
          <cell r="B91" t="str">
            <v>Tejuelita de 1ª</v>
          </cell>
          <cell r="C91" t="str">
            <v>un</v>
          </cell>
          <cell r="D91">
            <v>290</v>
          </cell>
          <cell r="H91" t="str">
            <v>Puesto en obra</v>
          </cell>
          <cell r="I91" t="str">
            <v>un</v>
          </cell>
          <cell r="J91">
            <v>290</v>
          </cell>
          <cell r="L91">
            <v>290</v>
          </cell>
          <cell r="N91">
            <v>0</v>
          </cell>
          <cell r="P91">
            <v>0</v>
          </cell>
        </row>
        <row r="92">
          <cell r="A92">
            <v>82</v>
          </cell>
          <cell r="N92" t="e">
            <v>#N/A</v>
          </cell>
          <cell r="P92" t="e">
            <v>#N/A</v>
          </cell>
        </row>
        <row r="93">
          <cell r="A93">
            <v>83</v>
          </cell>
          <cell r="N93" t="e">
            <v>#N/A</v>
          </cell>
          <cell r="P93" t="e">
            <v>#N/A</v>
          </cell>
        </row>
        <row r="94">
          <cell r="A94">
            <v>84</v>
          </cell>
          <cell r="N94" t="e">
            <v>#N/A</v>
          </cell>
          <cell r="P94" t="e">
            <v>#N/A</v>
          </cell>
        </row>
        <row r="95">
          <cell r="A95">
            <v>85</v>
          </cell>
          <cell r="N95" t="e">
            <v>#N/A</v>
          </cell>
          <cell r="P95" t="e">
            <v>#N/A</v>
          </cell>
        </row>
        <row r="96">
          <cell r="A96">
            <v>86</v>
          </cell>
          <cell r="N96" t="e">
            <v>#N/A</v>
          </cell>
          <cell r="P96" t="e">
            <v>#N/A</v>
          </cell>
        </row>
        <row r="97">
          <cell r="A97">
            <v>87</v>
          </cell>
          <cell r="N97" t="e">
            <v>#N/A</v>
          </cell>
          <cell r="P97" t="e">
            <v>#N/A</v>
          </cell>
        </row>
        <row r="98">
          <cell r="A98">
            <v>88</v>
          </cell>
          <cell r="N98" t="e">
            <v>#N/A</v>
          </cell>
          <cell r="P98" t="e">
            <v>#N/A</v>
          </cell>
        </row>
        <row r="99">
          <cell r="A99">
            <v>89</v>
          </cell>
          <cell r="N99" t="e">
            <v>#N/A</v>
          </cell>
          <cell r="P99" t="e">
            <v>#N/A</v>
          </cell>
        </row>
        <row r="100">
          <cell r="A100">
            <v>90</v>
          </cell>
          <cell r="N100" t="e">
            <v>#N/A</v>
          </cell>
          <cell r="P100" t="e">
            <v>#N/A</v>
          </cell>
        </row>
        <row r="101">
          <cell r="B101" t="str">
            <v>TECHO</v>
          </cell>
          <cell r="N101" t="e">
            <v>#N/A</v>
          </cell>
          <cell r="P101" t="e">
            <v>#N/A</v>
          </cell>
        </row>
        <row r="102">
          <cell r="A102">
            <v>91</v>
          </cell>
          <cell r="B102" t="str">
            <v>Teja de 1ª</v>
          </cell>
          <cell r="C102" t="str">
            <v>un</v>
          </cell>
          <cell r="N102" t="e">
            <v>#N/A</v>
          </cell>
          <cell r="P102" t="e">
            <v>#N/A</v>
          </cell>
        </row>
        <row r="103">
          <cell r="A103">
            <v>92</v>
          </cell>
          <cell r="B103" t="str">
            <v>Tejuelón de 1ª</v>
          </cell>
          <cell r="C103" t="str">
            <v>un</v>
          </cell>
          <cell r="N103" t="e">
            <v>#N/A</v>
          </cell>
          <cell r="P103" t="e">
            <v>#N/A</v>
          </cell>
        </row>
        <row r="104">
          <cell r="A104">
            <v>93</v>
          </cell>
          <cell r="B104" t="str">
            <v>Chapa de fibrocemento</v>
          </cell>
          <cell r="C104" t="str">
            <v>m2</v>
          </cell>
          <cell r="D104">
            <v>62000</v>
          </cell>
          <cell r="H104" t="str">
            <v>Puesto en obra</v>
          </cell>
          <cell r="I104" t="str">
            <v>m2</v>
          </cell>
          <cell r="J104">
            <v>62000</v>
          </cell>
          <cell r="L104">
            <v>62000</v>
          </cell>
          <cell r="N104">
            <v>0</v>
          </cell>
          <cell r="O104">
            <v>0</v>
          </cell>
          <cell r="P104">
            <v>0</v>
          </cell>
        </row>
        <row r="105">
          <cell r="A105">
            <v>94</v>
          </cell>
          <cell r="B105" t="str">
            <v>Chapa galvanizada</v>
          </cell>
          <cell r="C105" t="str">
            <v>un</v>
          </cell>
          <cell r="D105">
            <v>16000</v>
          </cell>
          <cell r="F105" t="str">
            <v>Chapa de 2x1m</v>
          </cell>
          <cell r="G105">
            <v>2</v>
          </cell>
          <cell r="H105" t="str">
            <v>Puesto en obra</v>
          </cell>
          <cell r="I105" t="str">
            <v>m2</v>
          </cell>
          <cell r="J105">
            <v>8000</v>
          </cell>
          <cell r="L105">
            <v>8000</v>
          </cell>
          <cell r="N105">
            <v>0</v>
          </cell>
          <cell r="P105">
            <v>0</v>
          </cell>
        </row>
        <row r="106">
          <cell r="A106">
            <v>95</v>
          </cell>
          <cell r="B106" t="str">
            <v>Estructura metálica para fibrocemento</v>
          </cell>
          <cell r="C106" t="str">
            <v>m2</v>
          </cell>
          <cell r="D106">
            <v>30000</v>
          </cell>
          <cell r="H106" t="str">
            <v>Puesto en obra</v>
          </cell>
          <cell r="I106" t="str">
            <v>m2</v>
          </cell>
          <cell r="J106">
            <v>30000</v>
          </cell>
          <cell r="L106">
            <v>30000</v>
          </cell>
          <cell r="N106">
            <v>0</v>
          </cell>
          <cell r="P106">
            <v>0</v>
          </cell>
        </row>
        <row r="107">
          <cell r="A107">
            <v>96</v>
          </cell>
          <cell r="B107" t="str">
            <v>Chapa de madera tersiada de 6mm</v>
          </cell>
          <cell r="C107" t="str">
            <v>m2</v>
          </cell>
          <cell r="D107">
            <v>8000</v>
          </cell>
          <cell r="H107" t="str">
            <v>Puesto en obra</v>
          </cell>
          <cell r="I107" t="str">
            <v>m2</v>
          </cell>
          <cell r="J107">
            <v>8000</v>
          </cell>
          <cell r="L107">
            <v>8000</v>
          </cell>
          <cell r="N107">
            <v>0</v>
          </cell>
          <cell r="P107">
            <v>0</v>
          </cell>
        </row>
        <row r="108">
          <cell r="A108">
            <v>97</v>
          </cell>
          <cell r="B108" t="str">
            <v>Plancha de isopor - esp. 1,5cm</v>
          </cell>
          <cell r="C108" t="str">
            <v>m2</v>
          </cell>
          <cell r="D108">
            <v>2500</v>
          </cell>
          <cell r="H108" t="str">
            <v>Puesto en obra</v>
          </cell>
          <cell r="I108" t="str">
            <v>m2</v>
          </cell>
          <cell r="J108">
            <v>2500</v>
          </cell>
          <cell r="L108">
            <v>2500</v>
          </cell>
          <cell r="N108">
            <v>0</v>
          </cell>
          <cell r="P108">
            <v>0</v>
          </cell>
        </row>
        <row r="109">
          <cell r="A109">
            <v>98</v>
          </cell>
          <cell r="B109" t="str">
            <v>Cumbrera de chapa</v>
          </cell>
          <cell r="C109" t="str">
            <v>Gl</v>
          </cell>
          <cell r="D109">
            <v>3500</v>
          </cell>
          <cell r="H109" t="str">
            <v>Puesto en obra</v>
          </cell>
          <cell r="I109" t="str">
            <v>Gl</v>
          </cell>
          <cell r="J109">
            <v>3500</v>
          </cell>
          <cell r="L109">
            <v>3500</v>
          </cell>
          <cell r="N109">
            <v>0</v>
          </cell>
          <cell r="P109">
            <v>0</v>
          </cell>
        </row>
        <row r="110">
          <cell r="A110">
            <v>99</v>
          </cell>
          <cell r="B110" t="str">
            <v>Clavo de fijación de la chapa de fibrocemento</v>
          </cell>
          <cell r="C110" t="str">
            <v>un</v>
          </cell>
          <cell r="D110">
            <v>1500</v>
          </cell>
          <cell r="H110" t="str">
            <v>Puesto en obra</v>
          </cell>
          <cell r="I110" t="str">
            <v>un</v>
          </cell>
          <cell r="J110">
            <v>1500</v>
          </cell>
          <cell r="L110">
            <v>1500</v>
          </cell>
          <cell r="N110">
            <v>0</v>
          </cell>
          <cell r="P110">
            <v>0</v>
          </cell>
        </row>
        <row r="111">
          <cell r="A111">
            <v>100</v>
          </cell>
          <cell r="B111" t="str">
            <v>Canalete 90 (6,00mx1,0m0x8mm)</v>
          </cell>
          <cell r="C111" t="str">
            <v>un</v>
          </cell>
          <cell r="D111">
            <v>433000</v>
          </cell>
          <cell r="H111" t="str">
            <v>Puesto en obra</v>
          </cell>
          <cell r="I111" t="str">
            <v>un</v>
          </cell>
          <cell r="J111">
            <v>433000</v>
          </cell>
          <cell r="L111">
            <v>433000</v>
          </cell>
          <cell r="N111">
            <v>0</v>
          </cell>
          <cell r="P111">
            <v>0</v>
          </cell>
        </row>
        <row r="112">
          <cell r="A112">
            <v>101</v>
          </cell>
          <cell r="B112" t="str">
            <v>Varilla de 5/16x500mm</v>
          </cell>
          <cell r="C112" t="str">
            <v>un</v>
          </cell>
          <cell r="D112">
            <v>3500</v>
          </cell>
          <cell r="H112" t="str">
            <v>Puesto en obra</v>
          </cell>
          <cell r="I112" t="str">
            <v>un</v>
          </cell>
          <cell r="J112">
            <v>3500</v>
          </cell>
          <cell r="L112">
            <v>3500</v>
          </cell>
          <cell r="N112">
            <v>0</v>
          </cell>
          <cell r="P112">
            <v>0</v>
          </cell>
        </row>
        <row r="113">
          <cell r="A113">
            <v>102</v>
          </cell>
          <cell r="B113" t="str">
            <v>Fijaciones intermedias para canalete 90</v>
          </cell>
          <cell r="C113" t="str">
            <v>un</v>
          </cell>
          <cell r="D113">
            <v>3000</v>
          </cell>
          <cell r="H113" t="str">
            <v>Puesto en obra</v>
          </cell>
          <cell r="I113" t="str">
            <v>un</v>
          </cell>
          <cell r="J113">
            <v>3000</v>
          </cell>
          <cell r="L113">
            <v>3000</v>
          </cell>
          <cell r="N113">
            <v>0</v>
          </cell>
          <cell r="P113">
            <v>0</v>
          </cell>
        </row>
        <row r="114">
          <cell r="A114">
            <v>103</v>
          </cell>
          <cell r="B114" t="str">
            <v>Tensores de hierro para canalete 90</v>
          </cell>
          <cell r="C114" t="str">
            <v>un</v>
          </cell>
          <cell r="D114">
            <v>22000</v>
          </cell>
          <cell r="H114" t="str">
            <v>Puesto en obra</v>
          </cell>
          <cell r="I114" t="str">
            <v>un</v>
          </cell>
          <cell r="J114">
            <v>22000</v>
          </cell>
          <cell r="L114">
            <v>22000</v>
          </cell>
          <cell r="N114">
            <v>0</v>
          </cell>
          <cell r="P114">
            <v>0</v>
          </cell>
        </row>
        <row r="115">
          <cell r="A115">
            <v>104</v>
          </cell>
          <cell r="B115" t="str">
            <v>Cumbreras articuladas para canalete 90</v>
          </cell>
          <cell r="C115" t="str">
            <v>par</v>
          </cell>
          <cell r="D115">
            <v>118000</v>
          </cell>
          <cell r="H115" t="str">
            <v>Puesto en obra</v>
          </cell>
          <cell r="I115" t="str">
            <v>par</v>
          </cell>
          <cell r="J115">
            <v>118000</v>
          </cell>
          <cell r="L115">
            <v>118000</v>
          </cell>
          <cell r="N115">
            <v>0</v>
          </cell>
          <cell r="P115">
            <v>0</v>
          </cell>
        </row>
        <row r="116">
          <cell r="A116">
            <v>105</v>
          </cell>
          <cell r="N116" t="e">
            <v>#N/A</v>
          </cell>
          <cell r="P116" t="e">
            <v>#N/A</v>
          </cell>
        </row>
        <row r="117">
          <cell r="A117">
            <v>106</v>
          </cell>
          <cell r="N117" t="e">
            <v>#N/A</v>
          </cell>
          <cell r="P117" t="e">
            <v>#N/A</v>
          </cell>
        </row>
        <row r="118">
          <cell r="A118">
            <v>107</v>
          </cell>
          <cell r="N118" t="e">
            <v>#N/A</v>
          </cell>
          <cell r="P118" t="e">
            <v>#N/A</v>
          </cell>
        </row>
        <row r="119">
          <cell r="A119">
            <v>108</v>
          </cell>
          <cell r="N119" t="e">
            <v>#N/A</v>
          </cell>
          <cell r="P119" t="e">
            <v>#N/A</v>
          </cell>
        </row>
        <row r="120">
          <cell r="A120">
            <v>109</v>
          </cell>
          <cell r="N120" t="e">
            <v>#N/A</v>
          </cell>
          <cell r="P120" t="e">
            <v>#N/A</v>
          </cell>
        </row>
        <row r="121">
          <cell r="A121">
            <v>110</v>
          </cell>
          <cell r="N121" t="e">
            <v>#N/A</v>
          </cell>
          <cell r="P121" t="e">
            <v>#N/A</v>
          </cell>
        </row>
        <row r="122">
          <cell r="A122">
            <v>111</v>
          </cell>
          <cell r="N122" t="e">
            <v>#N/A</v>
          </cell>
          <cell r="P122" t="e">
            <v>#N/A</v>
          </cell>
        </row>
        <row r="123">
          <cell r="A123">
            <v>112</v>
          </cell>
          <cell r="N123" t="e">
            <v>#N/A</v>
          </cell>
          <cell r="P123" t="e">
            <v>#N/A</v>
          </cell>
        </row>
        <row r="124">
          <cell r="A124">
            <v>113</v>
          </cell>
          <cell r="N124" t="e">
            <v>#N/A</v>
          </cell>
          <cell r="P124" t="e">
            <v>#N/A</v>
          </cell>
        </row>
        <row r="125">
          <cell r="A125">
            <v>114</v>
          </cell>
          <cell r="N125" t="e">
            <v>#N/A</v>
          </cell>
          <cell r="P125" t="e">
            <v>#N/A</v>
          </cell>
        </row>
        <row r="126">
          <cell r="A126">
            <v>115</v>
          </cell>
          <cell r="N126" t="e">
            <v>#N/A</v>
          </cell>
          <cell r="P126" t="e">
            <v>#N/A</v>
          </cell>
        </row>
        <row r="127">
          <cell r="B127" t="str">
            <v>PISO</v>
          </cell>
          <cell r="N127" t="e">
            <v>#N/A</v>
          </cell>
          <cell r="P127" t="e">
            <v>#N/A</v>
          </cell>
        </row>
        <row r="128">
          <cell r="A128">
            <v>116</v>
          </cell>
          <cell r="B128" t="str">
            <v>Baldosa calcarea 20x20 base gris</v>
          </cell>
          <cell r="C128" t="str">
            <v>m2</v>
          </cell>
          <cell r="D128">
            <v>17500</v>
          </cell>
          <cell r="H128" t="str">
            <v>Puesto en obra</v>
          </cell>
          <cell r="I128" t="str">
            <v>m2</v>
          </cell>
          <cell r="J128">
            <v>17500</v>
          </cell>
          <cell r="L128">
            <v>17500</v>
          </cell>
          <cell r="N128">
            <v>0</v>
          </cell>
          <cell r="P128">
            <v>0</v>
          </cell>
        </row>
        <row r="129">
          <cell r="A129">
            <v>117</v>
          </cell>
          <cell r="B129" t="str">
            <v>Mosaico granítico pulido 30x30</v>
          </cell>
          <cell r="C129" t="str">
            <v>m2</v>
          </cell>
          <cell r="D129">
            <v>31900</v>
          </cell>
          <cell r="H129" t="str">
            <v>Puesto en obra</v>
          </cell>
          <cell r="I129" t="str">
            <v>m2</v>
          </cell>
          <cell r="J129">
            <v>31900</v>
          </cell>
          <cell r="L129">
            <v>31900</v>
          </cell>
          <cell r="N129">
            <v>0</v>
          </cell>
          <cell r="P129">
            <v>0</v>
          </cell>
        </row>
        <row r="130">
          <cell r="A130">
            <v>118</v>
          </cell>
          <cell r="B130" t="str">
            <v>Cerámica esmaltada 20x20</v>
          </cell>
          <cell r="C130" t="str">
            <v>m2</v>
          </cell>
          <cell r="D130">
            <v>28000</v>
          </cell>
          <cell r="H130" t="str">
            <v>Puesto en obra</v>
          </cell>
          <cell r="I130" t="str">
            <v>m2</v>
          </cell>
          <cell r="J130">
            <v>28000</v>
          </cell>
          <cell r="L130">
            <v>28000</v>
          </cell>
          <cell r="N130">
            <v>0</v>
          </cell>
          <cell r="P130">
            <v>0</v>
          </cell>
        </row>
        <row r="131">
          <cell r="A131">
            <v>119</v>
          </cell>
          <cell r="B131" t="str">
            <v>Cerámica esmaltada 30x30</v>
          </cell>
          <cell r="C131" t="str">
            <v>m2</v>
          </cell>
          <cell r="D131">
            <v>35000</v>
          </cell>
          <cell r="H131" t="str">
            <v>Puesto en obra</v>
          </cell>
          <cell r="I131" t="str">
            <v>m2</v>
          </cell>
          <cell r="J131">
            <v>35000</v>
          </cell>
          <cell r="L131">
            <v>35000</v>
          </cell>
          <cell r="N131">
            <v>0</v>
          </cell>
          <cell r="P131">
            <v>0</v>
          </cell>
        </row>
        <row r="132">
          <cell r="A132">
            <v>120</v>
          </cell>
          <cell r="B132" t="str">
            <v>Granito con antideslizante</v>
          </cell>
          <cell r="C132" t="str">
            <v>m2</v>
          </cell>
          <cell r="D132">
            <v>25000</v>
          </cell>
          <cell r="H132" t="str">
            <v>Puesto en obra</v>
          </cell>
          <cell r="I132" t="str">
            <v>m2</v>
          </cell>
          <cell r="J132">
            <v>25000</v>
          </cell>
          <cell r="L132">
            <v>25000</v>
          </cell>
          <cell r="N132">
            <v>0</v>
          </cell>
          <cell r="P132">
            <v>0</v>
          </cell>
        </row>
        <row r="133">
          <cell r="A133">
            <v>121</v>
          </cell>
          <cell r="B133" t="str">
            <v>Layota de 1ª</v>
          </cell>
          <cell r="C133" t="str">
            <v>m2</v>
          </cell>
          <cell r="N133" t="e">
            <v>#N/A</v>
          </cell>
          <cell r="P133" t="e">
            <v>#N/A</v>
          </cell>
        </row>
        <row r="134">
          <cell r="A134">
            <v>122</v>
          </cell>
          <cell r="B134" t="str">
            <v>Plancha granítica con antideslizante</v>
          </cell>
          <cell r="C134" t="str">
            <v>m2</v>
          </cell>
          <cell r="D134">
            <v>140000</v>
          </cell>
          <cell r="H134" t="str">
            <v>Puesto en obra</v>
          </cell>
          <cell r="I134" t="str">
            <v>m2</v>
          </cell>
          <cell r="J134">
            <v>140000</v>
          </cell>
          <cell r="L134">
            <v>140000</v>
          </cell>
          <cell r="N134">
            <v>0</v>
          </cell>
          <cell r="P134">
            <v>0</v>
          </cell>
        </row>
        <row r="135">
          <cell r="A135">
            <v>123</v>
          </cell>
          <cell r="B135" t="str">
            <v>Baldosón de hormigón 40x40</v>
          </cell>
          <cell r="C135" t="str">
            <v>m2</v>
          </cell>
          <cell r="D135">
            <v>20000</v>
          </cell>
          <cell r="H135" t="str">
            <v>Puesto en obra</v>
          </cell>
          <cell r="I135" t="str">
            <v>m2</v>
          </cell>
          <cell r="J135">
            <v>20000</v>
          </cell>
          <cell r="L135">
            <v>20000</v>
          </cell>
          <cell r="N135">
            <v>0</v>
          </cell>
          <cell r="P135">
            <v>0</v>
          </cell>
        </row>
        <row r="136">
          <cell r="A136">
            <v>124</v>
          </cell>
          <cell r="B136" t="str">
            <v>Pastina base blanca</v>
          </cell>
          <cell r="C136" t="str">
            <v>kg</v>
          </cell>
          <cell r="D136">
            <v>3080</v>
          </cell>
          <cell r="H136" t="str">
            <v>Puesto en obra</v>
          </cell>
          <cell r="I136" t="str">
            <v>kg</v>
          </cell>
          <cell r="J136">
            <v>3080</v>
          </cell>
          <cell r="L136">
            <v>3080</v>
          </cell>
          <cell r="N136">
            <v>0</v>
          </cell>
          <cell r="P136">
            <v>0</v>
          </cell>
        </row>
        <row r="137">
          <cell r="A137">
            <v>125</v>
          </cell>
          <cell r="B137" t="str">
            <v>Pastina base gris</v>
          </cell>
          <cell r="C137" t="str">
            <v>kg</v>
          </cell>
          <cell r="D137">
            <v>3080</v>
          </cell>
          <cell r="H137" t="str">
            <v>Puesto en obra</v>
          </cell>
          <cell r="I137" t="str">
            <v>kg</v>
          </cell>
          <cell r="J137">
            <v>3080</v>
          </cell>
          <cell r="L137">
            <v>3080</v>
          </cell>
          <cell r="N137">
            <v>0</v>
          </cell>
          <cell r="P137">
            <v>0</v>
          </cell>
        </row>
        <row r="138">
          <cell r="A138">
            <v>126</v>
          </cell>
          <cell r="B138" t="str">
            <v>Mezcla adhesiva</v>
          </cell>
          <cell r="C138" t="str">
            <v>kg</v>
          </cell>
          <cell r="D138">
            <v>550</v>
          </cell>
          <cell r="H138" t="str">
            <v>Puesto en obra</v>
          </cell>
          <cell r="I138" t="str">
            <v>kg</v>
          </cell>
          <cell r="J138">
            <v>550</v>
          </cell>
          <cell r="L138">
            <v>550</v>
          </cell>
          <cell r="N138">
            <v>0</v>
          </cell>
          <cell r="P138">
            <v>0</v>
          </cell>
        </row>
        <row r="139">
          <cell r="A139">
            <v>127</v>
          </cell>
          <cell r="N139" t="e">
            <v>#N/A</v>
          </cell>
          <cell r="P139" t="e">
            <v>#N/A</v>
          </cell>
        </row>
        <row r="140">
          <cell r="A140">
            <v>128</v>
          </cell>
          <cell r="N140" t="e">
            <v>#N/A</v>
          </cell>
          <cell r="P140" t="e">
            <v>#N/A</v>
          </cell>
        </row>
        <row r="141">
          <cell r="A141">
            <v>129</v>
          </cell>
          <cell r="N141" t="e">
            <v>#N/A</v>
          </cell>
          <cell r="P141" t="e">
            <v>#N/A</v>
          </cell>
        </row>
        <row r="142">
          <cell r="A142">
            <v>130</v>
          </cell>
          <cell r="B142" t="str">
            <v>Zócalo calcareo 10x20</v>
          </cell>
          <cell r="C142" t="str">
            <v>m</v>
          </cell>
          <cell r="D142">
            <v>4500</v>
          </cell>
          <cell r="H142" t="str">
            <v>Puesto en obra</v>
          </cell>
          <cell r="I142" t="str">
            <v>m</v>
          </cell>
          <cell r="J142">
            <v>4500</v>
          </cell>
          <cell r="L142">
            <v>4500</v>
          </cell>
          <cell r="N142">
            <v>0</v>
          </cell>
          <cell r="P142">
            <v>0</v>
          </cell>
        </row>
        <row r="143">
          <cell r="A143">
            <v>131</v>
          </cell>
          <cell r="B143" t="str">
            <v>Zócalo granítico base gris 10x30</v>
          </cell>
          <cell r="C143" t="str">
            <v>m</v>
          </cell>
          <cell r="D143">
            <v>13200</v>
          </cell>
          <cell r="H143" t="str">
            <v>Puesto en obra</v>
          </cell>
          <cell r="I143" t="str">
            <v>m</v>
          </cell>
          <cell r="J143">
            <v>13200</v>
          </cell>
          <cell r="L143">
            <v>13200</v>
          </cell>
          <cell r="N143">
            <v>0</v>
          </cell>
          <cell r="P143">
            <v>0</v>
          </cell>
        </row>
        <row r="144">
          <cell r="A144">
            <v>132</v>
          </cell>
          <cell r="N144" t="e">
            <v>#N/A</v>
          </cell>
          <cell r="P144" t="e">
            <v>#N/A</v>
          </cell>
        </row>
        <row r="145">
          <cell r="A145">
            <v>133</v>
          </cell>
          <cell r="B145" t="str">
            <v>Map</v>
          </cell>
          <cell r="C145" t="str">
            <v>kg</v>
          </cell>
          <cell r="D145">
            <v>700</v>
          </cell>
          <cell r="H145" t="str">
            <v>Puesto en obra</v>
          </cell>
          <cell r="I145" t="str">
            <v>m2</v>
          </cell>
          <cell r="J145">
            <v>700</v>
          </cell>
          <cell r="L145">
            <v>700</v>
          </cell>
          <cell r="N145">
            <v>0</v>
          </cell>
          <cell r="P145">
            <v>0</v>
          </cell>
        </row>
        <row r="146">
          <cell r="A146">
            <v>134</v>
          </cell>
          <cell r="B146" t="str">
            <v>Rejunte</v>
          </cell>
          <cell r="C146" t="str">
            <v>kg</v>
          </cell>
          <cell r="D146">
            <v>4500</v>
          </cell>
          <cell r="H146" t="str">
            <v>Puesto en obra</v>
          </cell>
          <cell r="I146" t="str">
            <v>m2</v>
          </cell>
          <cell r="J146">
            <v>4500</v>
          </cell>
          <cell r="L146">
            <v>4500</v>
          </cell>
          <cell r="N146">
            <v>0</v>
          </cell>
          <cell r="P146">
            <v>0</v>
          </cell>
        </row>
        <row r="147">
          <cell r="A147">
            <v>135</v>
          </cell>
          <cell r="N147" t="e">
            <v>#N/A</v>
          </cell>
          <cell r="P147" t="e">
            <v>#N/A</v>
          </cell>
        </row>
        <row r="148">
          <cell r="A148">
            <v>136</v>
          </cell>
          <cell r="N148" t="e">
            <v>#N/A</v>
          </cell>
          <cell r="P148" t="e">
            <v>#N/A</v>
          </cell>
        </row>
        <row r="149">
          <cell r="A149">
            <v>137</v>
          </cell>
          <cell r="N149" t="e">
            <v>#N/A</v>
          </cell>
          <cell r="P149" t="e">
            <v>#N/A</v>
          </cell>
        </row>
        <row r="150">
          <cell r="A150">
            <v>138</v>
          </cell>
          <cell r="N150" t="e">
            <v>#N/A</v>
          </cell>
          <cell r="P150" t="e">
            <v>#N/A</v>
          </cell>
        </row>
        <row r="151">
          <cell r="A151">
            <v>139</v>
          </cell>
          <cell r="N151" t="e">
            <v>#N/A</v>
          </cell>
          <cell r="P151" t="e">
            <v>#N/A</v>
          </cell>
        </row>
        <row r="152">
          <cell r="A152">
            <v>140</v>
          </cell>
          <cell r="N152" t="e">
            <v>#N/A</v>
          </cell>
          <cell r="P152" t="e">
            <v>#N/A</v>
          </cell>
        </row>
        <row r="153">
          <cell r="A153">
            <v>141</v>
          </cell>
          <cell r="N153" t="e">
            <v>#N/A</v>
          </cell>
          <cell r="P153" t="e">
            <v>#N/A</v>
          </cell>
        </row>
        <row r="154">
          <cell r="A154">
            <v>142</v>
          </cell>
          <cell r="N154" t="e">
            <v>#N/A</v>
          </cell>
          <cell r="P154" t="e">
            <v>#N/A</v>
          </cell>
        </row>
        <row r="155">
          <cell r="A155">
            <v>143</v>
          </cell>
          <cell r="N155" t="e">
            <v>#N/A</v>
          </cell>
          <cell r="P155" t="e">
            <v>#N/A</v>
          </cell>
        </row>
        <row r="156">
          <cell r="A156">
            <v>144</v>
          </cell>
          <cell r="N156" t="e">
            <v>#N/A</v>
          </cell>
          <cell r="P156" t="e">
            <v>#N/A</v>
          </cell>
        </row>
        <row r="157">
          <cell r="A157">
            <v>145</v>
          </cell>
          <cell r="N157" t="e">
            <v>#N/A</v>
          </cell>
          <cell r="P157" t="e">
            <v>#N/A</v>
          </cell>
        </row>
        <row r="158">
          <cell r="B158" t="str">
            <v>REVESTIMIENTO</v>
          </cell>
          <cell r="N158" t="e">
            <v>#N/A</v>
          </cell>
          <cell r="P158" t="e">
            <v>#N/A</v>
          </cell>
        </row>
        <row r="159">
          <cell r="A159">
            <v>146</v>
          </cell>
          <cell r="B159" t="str">
            <v>Azulejo blanco 20x20</v>
          </cell>
          <cell r="C159" t="str">
            <v>m2</v>
          </cell>
          <cell r="D159">
            <v>35000</v>
          </cell>
          <cell r="H159" t="str">
            <v>Puesto en obra</v>
          </cell>
          <cell r="I159" t="str">
            <v>m2</v>
          </cell>
          <cell r="J159">
            <v>35000</v>
          </cell>
          <cell r="L159">
            <v>35000</v>
          </cell>
          <cell r="N159">
            <v>0</v>
          </cell>
          <cell r="P159">
            <v>0</v>
          </cell>
        </row>
        <row r="160">
          <cell r="A160">
            <v>147</v>
          </cell>
          <cell r="B160" t="str">
            <v xml:space="preserve">Ladrillejo </v>
          </cell>
          <cell r="C160" t="str">
            <v>un</v>
          </cell>
          <cell r="D160">
            <v>250</v>
          </cell>
          <cell r="H160" t="str">
            <v>Puesto en obra</v>
          </cell>
          <cell r="I160" t="str">
            <v>un</v>
          </cell>
          <cell r="J160">
            <v>250</v>
          </cell>
          <cell r="L160">
            <v>250</v>
          </cell>
          <cell r="N160">
            <v>0</v>
          </cell>
          <cell r="P160">
            <v>0</v>
          </cell>
        </row>
        <row r="161">
          <cell r="A161">
            <v>148</v>
          </cell>
          <cell r="N161" t="e">
            <v>#N/A</v>
          </cell>
          <cell r="P161" t="e">
            <v>#N/A</v>
          </cell>
        </row>
        <row r="162">
          <cell r="A162">
            <v>149</v>
          </cell>
          <cell r="N162" t="e">
            <v>#N/A</v>
          </cell>
          <cell r="P162" t="e">
            <v>#N/A</v>
          </cell>
        </row>
        <row r="163">
          <cell r="A163">
            <v>150</v>
          </cell>
          <cell r="N163" t="e">
            <v>#N/A</v>
          </cell>
          <cell r="P163" t="e">
            <v>#N/A</v>
          </cell>
        </row>
        <row r="164">
          <cell r="A164">
            <v>151</v>
          </cell>
          <cell r="N164" t="e">
            <v>#N/A</v>
          </cell>
          <cell r="P164" t="e">
            <v>#N/A</v>
          </cell>
        </row>
        <row r="165">
          <cell r="A165">
            <v>152</v>
          </cell>
          <cell r="N165" t="e">
            <v>#N/A</v>
          </cell>
          <cell r="P165" t="e">
            <v>#N/A</v>
          </cell>
        </row>
        <row r="166">
          <cell r="A166">
            <v>153</v>
          </cell>
          <cell r="N166" t="e">
            <v>#N/A</v>
          </cell>
          <cell r="P166" t="e">
            <v>#N/A</v>
          </cell>
        </row>
        <row r="167">
          <cell r="A167">
            <v>154</v>
          </cell>
          <cell r="N167" t="e">
            <v>#N/A</v>
          </cell>
          <cell r="P167" t="e">
            <v>#N/A</v>
          </cell>
        </row>
        <row r="168">
          <cell r="A168">
            <v>155</v>
          </cell>
          <cell r="N168" t="e">
            <v>#N/A</v>
          </cell>
          <cell r="P168" t="e">
            <v>#N/A</v>
          </cell>
        </row>
        <row r="169">
          <cell r="B169" t="str">
            <v>CIELORRASO</v>
          </cell>
          <cell r="N169" t="e">
            <v>#N/A</v>
          </cell>
          <cell r="P169" t="e">
            <v>#N/A</v>
          </cell>
        </row>
        <row r="170">
          <cell r="A170">
            <v>156</v>
          </cell>
          <cell r="B170" t="str">
            <v>De yeso con junta tomada</v>
          </cell>
          <cell r="C170" t="str">
            <v>m2</v>
          </cell>
          <cell r="N170" t="e">
            <v>#N/A</v>
          </cell>
          <cell r="P170" t="e">
            <v>#N/A</v>
          </cell>
        </row>
        <row r="171">
          <cell r="A171">
            <v>157</v>
          </cell>
          <cell r="N171" t="e">
            <v>#N/A</v>
          </cell>
          <cell r="P171" t="e">
            <v>#N/A</v>
          </cell>
        </row>
        <row r="172">
          <cell r="A172">
            <v>158</v>
          </cell>
          <cell r="N172" t="e">
            <v>#N/A</v>
          </cell>
          <cell r="P172" t="e">
            <v>#N/A</v>
          </cell>
        </row>
        <row r="173">
          <cell r="A173">
            <v>159</v>
          </cell>
          <cell r="N173" t="e">
            <v>#N/A</v>
          </cell>
          <cell r="P173" t="e">
            <v>#N/A</v>
          </cell>
        </row>
        <row r="174">
          <cell r="A174">
            <v>160</v>
          </cell>
          <cell r="N174" t="e">
            <v>#N/A</v>
          </cell>
          <cell r="P174" t="e">
            <v>#N/A</v>
          </cell>
        </row>
        <row r="175">
          <cell r="A175">
            <v>161</v>
          </cell>
          <cell r="N175" t="e">
            <v>#N/A</v>
          </cell>
          <cell r="P175" t="e">
            <v>#N/A</v>
          </cell>
        </row>
        <row r="176">
          <cell r="A176">
            <v>162</v>
          </cell>
          <cell r="N176" t="e">
            <v>#N/A</v>
          </cell>
          <cell r="P176" t="e">
            <v>#N/A</v>
          </cell>
        </row>
        <row r="177">
          <cell r="A177">
            <v>163</v>
          </cell>
          <cell r="N177" t="e">
            <v>#N/A</v>
          </cell>
          <cell r="P177" t="e">
            <v>#N/A</v>
          </cell>
        </row>
        <row r="178">
          <cell r="A178">
            <v>164</v>
          </cell>
          <cell r="N178" t="e">
            <v>#N/A</v>
          </cell>
          <cell r="P178" t="e">
            <v>#N/A</v>
          </cell>
        </row>
        <row r="179">
          <cell r="A179">
            <v>165</v>
          </cell>
          <cell r="N179" t="e">
            <v>#N/A</v>
          </cell>
          <cell r="P179" t="e">
            <v>#N/A</v>
          </cell>
        </row>
        <row r="180">
          <cell r="B180" t="str">
            <v>PINTURA</v>
          </cell>
          <cell r="N180" t="e">
            <v>#N/A</v>
          </cell>
          <cell r="P180" t="e">
            <v>#N/A</v>
          </cell>
        </row>
        <row r="181">
          <cell r="A181">
            <v>166</v>
          </cell>
          <cell r="B181" t="str">
            <v>Latex exterior</v>
          </cell>
          <cell r="C181" t="str">
            <v>balde</v>
          </cell>
          <cell r="D181">
            <v>92000</v>
          </cell>
          <cell r="F181" t="str">
            <v>Balde de 18 lts</v>
          </cell>
          <cell r="G181">
            <v>18</v>
          </cell>
          <cell r="H181" t="str">
            <v>Puesto en obra</v>
          </cell>
          <cell r="I181" t="str">
            <v>lts</v>
          </cell>
          <cell r="J181">
            <v>5111.1111111111113</v>
          </cell>
          <cell r="L181">
            <v>5111.1111111111113</v>
          </cell>
          <cell r="N181">
            <v>0</v>
          </cell>
          <cell r="P181">
            <v>0</v>
          </cell>
        </row>
        <row r="182">
          <cell r="A182">
            <v>167</v>
          </cell>
          <cell r="B182" t="str">
            <v>Latex interior</v>
          </cell>
          <cell r="C182" t="str">
            <v>balde</v>
          </cell>
          <cell r="D182">
            <v>78000</v>
          </cell>
          <cell r="F182" t="str">
            <v>Balde de 18 lts</v>
          </cell>
          <cell r="G182">
            <v>18</v>
          </cell>
          <cell r="H182" t="str">
            <v>Puesto en obra</v>
          </cell>
          <cell r="I182" t="str">
            <v>lts</v>
          </cell>
          <cell r="J182">
            <v>4333.333333333333</v>
          </cell>
          <cell r="L182">
            <v>4333.333333333333</v>
          </cell>
          <cell r="N182">
            <v>0</v>
          </cell>
          <cell r="P182">
            <v>0</v>
          </cell>
        </row>
        <row r="183">
          <cell r="A183">
            <v>168</v>
          </cell>
          <cell r="B183" t="str">
            <v>Esmalte sintético</v>
          </cell>
          <cell r="C183" t="str">
            <v>balde</v>
          </cell>
          <cell r="D183">
            <v>72727.272727272721</v>
          </cell>
          <cell r="F183" t="str">
            <v>Balde de 3,6 lts</v>
          </cell>
          <cell r="G183">
            <v>3.6</v>
          </cell>
          <cell r="H183" t="str">
            <v>Puesto en obra</v>
          </cell>
          <cell r="I183" t="str">
            <v>lts</v>
          </cell>
          <cell r="J183">
            <v>20202.020202020201</v>
          </cell>
          <cell r="L183">
            <v>20202.020202020201</v>
          </cell>
          <cell r="N183">
            <v>0</v>
          </cell>
          <cell r="P183">
            <v>0</v>
          </cell>
        </row>
        <row r="184">
          <cell r="A184">
            <v>169</v>
          </cell>
          <cell r="B184" t="str">
            <v>Enduido</v>
          </cell>
          <cell r="C184" t="str">
            <v>kg</v>
          </cell>
          <cell r="D184">
            <v>76000</v>
          </cell>
          <cell r="F184" t="str">
            <v>25 kilos</v>
          </cell>
          <cell r="G184">
            <v>25</v>
          </cell>
          <cell r="H184" t="str">
            <v>Puesto en obra</v>
          </cell>
          <cell r="I184" t="str">
            <v>kg</v>
          </cell>
          <cell r="J184">
            <v>3040</v>
          </cell>
          <cell r="L184">
            <v>3040</v>
          </cell>
          <cell r="N184">
            <v>0</v>
          </cell>
          <cell r="P184">
            <v>0</v>
          </cell>
        </row>
        <row r="185">
          <cell r="A185">
            <v>170</v>
          </cell>
          <cell r="B185" t="str">
            <v>Silicona</v>
          </cell>
          <cell r="C185" t="str">
            <v>balde</v>
          </cell>
          <cell r="D185">
            <v>322727.27272727271</v>
          </cell>
          <cell r="F185" t="str">
            <v>Balde de 18 lts</v>
          </cell>
          <cell r="G185">
            <v>18</v>
          </cell>
          <cell r="H185" t="str">
            <v>Puesto en obra</v>
          </cell>
          <cell r="I185" t="str">
            <v>lts</v>
          </cell>
          <cell r="J185">
            <v>17929.292929292929</v>
          </cell>
          <cell r="L185">
            <v>17929.292929292929</v>
          </cell>
          <cell r="N185">
            <v>0</v>
          </cell>
          <cell r="P185">
            <v>0</v>
          </cell>
        </row>
        <row r="186">
          <cell r="A186">
            <v>171</v>
          </cell>
          <cell r="B186" t="str">
            <v>Lija</v>
          </cell>
          <cell r="C186" t="str">
            <v>un</v>
          </cell>
          <cell r="D186">
            <v>1000</v>
          </cell>
          <cell r="G186" t="str">
            <v>-</v>
          </cell>
          <cell r="H186" t="str">
            <v>Puesto en obra</v>
          </cell>
          <cell r="I186" t="str">
            <v>lts</v>
          </cell>
          <cell r="J186">
            <v>1000</v>
          </cell>
          <cell r="L186">
            <v>1000</v>
          </cell>
          <cell r="N186">
            <v>0</v>
          </cell>
          <cell r="P186">
            <v>0</v>
          </cell>
        </row>
        <row r="187">
          <cell r="A187">
            <v>172</v>
          </cell>
          <cell r="B187" t="str">
            <v>Fijador</v>
          </cell>
          <cell r="C187" t="str">
            <v>lts</v>
          </cell>
          <cell r="D187">
            <v>3000</v>
          </cell>
          <cell r="G187" t="str">
            <v>-</v>
          </cell>
          <cell r="H187" t="str">
            <v>Puesto en obra</v>
          </cell>
          <cell r="I187" t="str">
            <v>lts</v>
          </cell>
          <cell r="J187">
            <v>3000</v>
          </cell>
          <cell r="L187">
            <v>3000</v>
          </cell>
          <cell r="N187">
            <v>0</v>
          </cell>
          <cell r="P187">
            <v>0</v>
          </cell>
        </row>
        <row r="188">
          <cell r="A188">
            <v>173</v>
          </cell>
          <cell r="B188" t="str">
            <v>Acido muriático</v>
          </cell>
          <cell r="C188" t="str">
            <v>lts</v>
          </cell>
          <cell r="D188">
            <v>6000</v>
          </cell>
          <cell r="G188" t="str">
            <v>-</v>
          </cell>
          <cell r="H188" t="str">
            <v>Puesto en obra</v>
          </cell>
          <cell r="I188" t="str">
            <v>lts</v>
          </cell>
          <cell r="J188">
            <v>6000</v>
          </cell>
          <cell r="L188">
            <v>6000</v>
          </cell>
          <cell r="N188">
            <v>0</v>
          </cell>
          <cell r="P188">
            <v>0</v>
          </cell>
        </row>
        <row r="189">
          <cell r="A189">
            <v>174</v>
          </cell>
          <cell r="B189" t="str">
            <v>Antióxido</v>
          </cell>
          <cell r="C189" t="str">
            <v>lts</v>
          </cell>
          <cell r="D189">
            <v>21000</v>
          </cell>
          <cell r="G189" t="str">
            <v>-</v>
          </cell>
          <cell r="H189" t="str">
            <v>Puesto en obra</v>
          </cell>
          <cell r="I189" t="str">
            <v>lts</v>
          </cell>
          <cell r="J189">
            <v>21000</v>
          </cell>
          <cell r="L189">
            <v>21000</v>
          </cell>
          <cell r="N189">
            <v>0</v>
          </cell>
          <cell r="P189">
            <v>0</v>
          </cell>
        </row>
        <row r="190">
          <cell r="A190">
            <v>175</v>
          </cell>
          <cell r="B190" t="str">
            <v>Aguarrás</v>
          </cell>
          <cell r="C190" t="str">
            <v>lts</v>
          </cell>
          <cell r="D190">
            <v>6000</v>
          </cell>
          <cell r="G190" t="str">
            <v>-</v>
          </cell>
          <cell r="H190" t="str">
            <v>Puesto en obra</v>
          </cell>
          <cell r="I190" t="str">
            <v>lts</v>
          </cell>
          <cell r="J190">
            <v>6000</v>
          </cell>
          <cell r="L190">
            <v>6000</v>
          </cell>
          <cell r="N190">
            <v>0</v>
          </cell>
          <cell r="P190">
            <v>0</v>
          </cell>
        </row>
        <row r="191">
          <cell r="A191">
            <v>176</v>
          </cell>
          <cell r="B191" t="str">
            <v>Esmalte sintético brillante</v>
          </cell>
          <cell r="C191" t="str">
            <v>lts</v>
          </cell>
          <cell r="D191">
            <v>21000</v>
          </cell>
          <cell r="G191" t="str">
            <v>-</v>
          </cell>
          <cell r="H191" t="str">
            <v>Puesto en obra</v>
          </cell>
          <cell r="I191" t="str">
            <v>lts</v>
          </cell>
          <cell r="J191">
            <v>21000</v>
          </cell>
          <cell r="L191">
            <v>21000</v>
          </cell>
          <cell r="N191">
            <v>0</v>
          </cell>
          <cell r="P191">
            <v>0</v>
          </cell>
        </row>
        <row r="192">
          <cell r="A192">
            <v>177</v>
          </cell>
          <cell r="B192" t="str">
            <v>Aceite de linaza</v>
          </cell>
          <cell r="C192" t="str">
            <v>lts</v>
          </cell>
          <cell r="D192">
            <v>5200</v>
          </cell>
          <cell r="G192" t="str">
            <v>-</v>
          </cell>
          <cell r="H192" t="str">
            <v>Puesto en obra</v>
          </cell>
          <cell r="I192" t="str">
            <v>lts</v>
          </cell>
          <cell r="J192">
            <v>5200</v>
          </cell>
          <cell r="L192">
            <v>5200</v>
          </cell>
          <cell r="N192">
            <v>0</v>
          </cell>
          <cell r="P192">
            <v>0</v>
          </cell>
        </row>
        <row r="193">
          <cell r="A193">
            <v>178</v>
          </cell>
          <cell r="N193" t="e">
            <v>#N/A</v>
          </cell>
          <cell r="P193" t="e">
            <v>#N/A</v>
          </cell>
        </row>
        <row r="194">
          <cell r="A194">
            <v>179</v>
          </cell>
          <cell r="N194" t="e">
            <v>#N/A</v>
          </cell>
          <cell r="P194" t="e">
            <v>#N/A</v>
          </cell>
        </row>
        <row r="195">
          <cell r="A195">
            <v>180</v>
          </cell>
          <cell r="N195" t="e">
            <v>#N/A</v>
          </cell>
          <cell r="P195" t="e">
            <v>#N/A</v>
          </cell>
        </row>
        <row r="196">
          <cell r="A196">
            <v>181</v>
          </cell>
          <cell r="N196" t="e">
            <v>#N/A</v>
          </cell>
          <cell r="P196" t="e">
            <v>#N/A</v>
          </cell>
        </row>
        <row r="197">
          <cell r="A197">
            <v>182</v>
          </cell>
          <cell r="N197" t="e">
            <v>#N/A</v>
          </cell>
          <cell r="P197" t="e">
            <v>#N/A</v>
          </cell>
        </row>
        <row r="198">
          <cell r="A198">
            <v>183</v>
          </cell>
          <cell r="N198" t="e">
            <v>#N/A</v>
          </cell>
          <cell r="P198" t="e">
            <v>#N/A</v>
          </cell>
        </row>
        <row r="199">
          <cell r="A199">
            <v>184</v>
          </cell>
          <cell r="N199" t="e">
            <v>#N/A</v>
          </cell>
          <cell r="P199" t="e">
            <v>#N/A</v>
          </cell>
        </row>
        <row r="200">
          <cell r="A200">
            <v>185</v>
          </cell>
          <cell r="N200" t="e">
            <v>#N/A</v>
          </cell>
          <cell r="P200" t="e">
            <v>#N/A</v>
          </cell>
        </row>
        <row r="201">
          <cell r="A201">
            <v>186</v>
          </cell>
          <cell r="N201" t="e">
            <v>#N/A</v>
          </cell>
          <cell r="P201" t="e">
            <v>#N/A</v>
          </cell>
        </row>
        <row r="202">
          <cell r="A202">
            <v>187</v>
          </cell>
          <cell r="N202" t="e">
            <v>#N/A</v>
          </cell>
          <cell r="P202" t="e">
            <v>#N/A</v>
          </cell>
        </row>
        <row r="203">
          <cell r="A203">
            <v>188</v>
          </cell>
          <cell r="N203" t="e">
            <v>#N/A</v>
          </cell>
          <cell r="P203" t="e">
            <v>#N/A</v>
          </cell>
        </row>
        <row r="204">
          <cell r="A204">
            <v>189</v>
          </cell>
          <cell r="N204" t="e">
            <v>#N/A</v>
          </cell>
          <cell r="P204" t="e">
            <v>#N/A</v>
          </cell>
        </row>
        <row r="205">
          <cell r="A205">
            <v>190</v>
          </cell>
          <cell r="N205" t="e">
            <v>#N/A</v>
          </cell>
          <cell r="P205" t="e">
            <v>#N/A</v>
          </cell>
        </row>
        <row r="206">
          <cell r="B206" t="str">
            <v>AGUA CORRIENTE</v>
          </cell>
          <cell r="N206" t="e">
            <v>#N/A</v>
          </cell>
          <cell r="P206" t="e">
            <v>#N/A</v>
          </cell>
        </row>
        <row r="207">
          <cell r="A207">
            <v>191</v>
          </cell>
          <cell r="B207" t="str">
            <v>Caño de PVC de 1 1/2"</v>
          </cell>
          <cell r="C207" t="str">
            <v>m</v>
          </cell>
          <cell r="D207">
            <v>17500</v>
          </cell>
          <cell r="G207" t="str">
            <v>-</v>
          </cell>
          <cell r="H207" t="str">
            <v>Puesto en obra</v>
          </cell>
          <cell r="I207" t="str">
            <v>m</v>
          </cell>
          <cell r="J207">
            <v>17500</v>
          </cell>
          <cell r="L207">
            <v>17500</v>
          </cell>
          <cell r="N207">
            <v>0</v>
          </cell>
          <cell r="P207">
            <v>0</v>
          </cell>
        </row>
        <row r="208">
          <cell r="A208">
            <v>192</v>
          </cell>
          <cell r="B208" t="str">
            <v>Alma doble de PVC de 1 1/2"</v>
          </cell>
          <cell r="C208" t="str">
            <v>un</v>
          </cell>
          <cell r="D208">
            <v>2900</v>
          </cell>
          <cell r="G208" t="str">
            <v>-</v>
          </cell>
          <cell r="H208" t="str">
            <v>Puesto en obra</v>
          </cell>
          <cell r="I208" t="str">
            <v>un</v>
          </cell>
          <cell r="J208">
            <v>2900</v>
          </cell>
          <cell r="L208">
            <v>2900</v>
          </cell>
          <cell r="N208">
            <v>0</v>
          </cell>
          <cell r="P208">
            <v>0</v>
          </cell>
        </row>
        <row r="209">
          <cell r="A209">
            <v>193</v>
          </cell>
          <cell r="B209" t="str">
            <v>Unión doble de PVC de 1 1/2"</v>
          </cell>
          <cell r="C209" t="str">
            <v>un</v>
          </cell>
          <cell r="D209">
            <v>5000</v>
          </cell>
          <cell r="G209" t="str">
            <v>-</v>
          </cell>
          <cell r="H209" t="str">
            <v>Puesto en obra</v>
          </cell>
          <cell r="I209" t="str">
            <v>un</v>
          </cell>
          <cell r="J209">
            <v>5000</v>
          </cell>
          <cell r="L209">
            <v>5000</v>
          </cell>
          <cell r="N209">
            <v>0</v>
          </cell>
          <cell r="P209">
            <v>0</v>
          </cell>
        </row>
        <row r="210">
          <cell r="A210">
            <v>194</v>
          </cell>
          <cell r="B210" t="str">
            <v>Unión sencilla de PVC de 1 1/2"</v>
          </cell>
          <cell r="C210" t="str">
            <v>un</v>
          </cell>
          <cell r="D210">
            <v>5000</v>
          </cell>
          <cell r="G210" t="str">
            <v>-</v>
          </cell>
          <cell r="H210" t="str">
            <v>Puesto en obra</v>
          </cell>
          <cell r="I210" t="str">
            <v>un</v>
          </cell>
          <cell r="J210">
            <v>5000</v>
          </cell>
          <cell r="L210">
            <v>5000</v>
          </cell>
          <cell r="N210">
            <v>0</v>
          </cell>
          <cell r="P210">
            <v>0</v>
          </cell>
        </row>
        <row r="211">
          <cell r="A211">
            <v>195</v>
          </cell>
          <cell r="B211" t="str">
            <v>Tee PVC de 1 1/2"</v>
          </cell>
          <cell r="C211" t="str">
            <v>un</v>
          </cell>
          <cell r="D211">
            <v>11500</v>
          </cell>
          <cell r="G211" t="str">
            <v>-</v>
          </cell>
          <cell r="H211" t="str">
            <v>Puesto en obra</v>
          </cell>
          <cell r="I211" t="str">
            <v>un</v>
          </cell>
          <cell r="J211">
            <v>11500</v>
          </cell>
          <cell r="L211">
            <v>11500</v>
          </cell>
          <cell r="N211">
            <v>0</v>
          </cell>
          <cell r="P211">
            <v>0</v>
          </cell>
        </row>
        <row r="212">
          <cell r="A212">
            <v>196</v>
          </cell>
          <cell r="B212" t="str">
            <v>Codo de 1 1/2"</v>
          </cell>
          <cell r="C212" t="str">
            <v>un</v>
          </cell>
          <cell r="D212">
            <v>7800</v>
          </cell>
          <cell r="G212" t="str">
            <v>-</v>
          </cell>
          <cell r="H212" t="str">
            <v>Puesto en obra</v>
          </cell>
          <cell r="I212" t="str">
            <v>un</v>
          </cell>
          <cell r="J212">
            <v>7800</v>
          </cell>
          <cell r="L212">
            <v>7800</v>
          </cell>
          <cell r="N212">
            <v>0</v>
          </cell>
          <cell r="P212">
            <v>0</v>
          </cell>
        </row>
        <row r="213">
          <cell r="A213">
            <v>197</v>
          </cell>
          <cell r="B213" t="str">
            <v>Limpiador</v>
          </cell>
          <cell r="C213" t="str">
            <v>un</v>
          </cell>
          <cell r="D213">
            <v>14900</v>
          </cell>
          <cell r="G213" t="str">
            <v>-</v>
          </cell>
          <cell r="H213" t="str">
            <v>Puesto en obra</v>
          </cell>
          <cell r="I213" t="str">
            <v>un</v>
          </cell>
          <cell r="J213">
            <v>14900</v>
          </cell>
          <cell r="L213">
            <v>14900</v>
          </cell>
          <cell r="N213">
            <v>0</v>
          </cell>
          <cell r="P213">
            <v>0</v>
          </cell>
        </row>
        <row r="214">
          <cell r="A214">
            <v>198</v>
          </cell>
          <cell r="B214" t="str">
            <v>Adhesivo plástico</v>
          </cell>
          <cell r="C214" t="str">
            <v>un</v>
          </cell>
          <cell r="D214">
            <v>6500</v>
          </cell>
          <cell r="G214" t="str">
            <v>-</v>
          </cell>
          <cell r="H214" t="str">
            <v>Puesto en obra</v>
          </cell>
          <cell r="I214" t="str">
            <v>un</v>
          </cell>
          <cell r="J214">
            <v>6500</v>
          </cell>
          <cell r="L214">
            <v>6500</v>
          </cell>
          <cell r="N214">
            <v>0</v>
          </cell>
          <cell r="P214">
            <v>0</v>
          </cell>
        </row>
        <row r="215">
          <cell r="A215">
            <v>199</v>
          </cell>
          <cell r="B215" t="str">
            <v>Caño de PVC de 1"</v>
          </cell>
          <cell r="C215" t="str">
            <v>m</v>
          </cell>
          <cell r="D215">
            <v>16500</v>
          </cell>
          <cell r="G215" t="str">
            <v>-</v>
          </cell>
          <cell r="H215" t="str">
            <v>Puesto en obra</v>
          </cell>
          <cell r="I215" t="str">
            <v>m</v>
          </cell>
          <cell r="J215">
            <v>16500</v>
          </cell>
          <cell r="L215">
            <v>16500</v>
          </cell>
          <cell r="N215">
            <v>0</v>
          </cell>
          <cell r="P215">
            <v>0</v>
          </cell>
        </row>
        <row r="216">
          <cell r="A216">
            <v>200</v>
          </cell>
          <cell r="B216" t="str">
            <v>Alma doble de PVC de 1"</v>
          </cell>
          <cell r="C216" t="str">
            <v>un</v>
          </cell>
          <cell r="D216">
            <v>2500</v>
          </cell>
          <cell r="G216" t="str">
            <v>-</v>
          </cell>
          <cell r="H216" t="str">
            <v>Puesto en obra</v>
          </cell>
          <cell r="I216" t="str">
            <v>un</v>
          </cell>
          <cell r="J216">
            <v>2500</v>
          </cell>
          <cell r="L216">
            <v>2500</v>
          </cell>
          <cell r="N216">
            <v>0</v>
          </cell>
          <cell r="P216">
            <v>0</v>
          </cell>
        </row>
        <row r="217">
          <cell r="A217">
            <v>201</v>
          </cell>
          <cell r="B217" t="str">
            <v>Unión doble de PVC de 1"</v>
          </cell>
          <cell r="C217" t="str">
            <v>un</v>
          </cell>
          <cell r="D217">
            <v>4750</v>
          </cell>
          <cell r="G217" t="str">
            <v>-</v>
          </cell>
          <cell r="H217" t="str">
            <v>Puesto en obra</v>
          </cell>
          <cell r="I217" t="str">
            <v>un</v>
          </cell>
          <cell r="J217">
            <v>4750</v>
          </cell>
          <cell r="L217">
            <v>4750</v>
          </cell>
          <cell r="N217">
            <v>0</v>
          </cell>
          <cell r="P217">
            <v>0</v>
          </cell>
        </row>
        <row r="218">
          <cell r="A218">
            <v>202</v>
          </cell>
          <cell r="B218" t="str">
            <v>Unión sencilla de PVC de 1"</v>
          </cell>
          <cell r="C218" t="str">
            <v>un</v>
          </cell>
          <cell r="D218">
            <v>4750</v>
          </cell>
          <cell r="G218" t="str">
            <v>-</v>
          </cell>
          <cell r="H218" t="str">
            <v>Puesto en obra</v>
          </cell>
          <cell r="I218" t="str">
            <v>un</v>
          </cell>
          <cell r="J218">
            <v>4750</v>
          </cell>
          <cell r="L218">
            <v>4750</v>
          </cell>
          <cell r="N218">
            <v>0</v>
          </cell>
          <cell r="P218">
            <v>0</v>
          </cell>
        </row>
        <row r="219">
          <cell r="A219">
            <v>203</v>
          </cell>
          <cell r="B219" t="str">
            <v>Tee PVC de 1"</v>
          </cell>
          <cell r="C219" t="str">
            <v>un</v>
          </cell>
          <cell r="D219">
            <v>10200</v>
          </cell>
          <cell r="G219" t="str">
            <v>-</v>
          </cell>
          <cell r="H219" t="str">
            <v>Puesto en obra</v>
          </cell>
          <cell r="I219" t="str">
            <v>un</v>
          </cell>
          <cell r="J219">
            <v>10200</v>
          </cell>
          <cell r="L219">
            <v>10200</v>
          </cell>
          <cell r="N219">
            <v>0</v>
          </cell>
          <cell r="P219">
            <v>0</v>
          </cell>
        </row>
        <row r="220">
          <cell r="A220">
            <v>204</v>
          </cell>
          <cell r="B220" t="str">
            <v>Codo de 1"</v>
          </cell>
          <cell r="C220" t="str">
            <v>un</v>
          </cell>
          <cell r="D220">
            <v>7350</v>
          </cell>
          <cell r="G220" t="str">
            <v>-</v>
          </cell>
          <cell r="H220" t="str">
            <v>Puesto en obra</v>
          </cell>
          <cell r="I220" t="str">
            <v>un</v>
          </cell>
          <cell r="J220">
            <v>7350</v>
          </cell>
          <cell r="L220">
            <v>7350</v>
          </cell>
          <cell r="N220">
            <v>0</v>
          </cell>
          <cell r="P220">
            <v>0</v>
          </cell>
        </row>
        <row r="221">
          <cell r="A221">
            <v>205</v>
          </cell>
          <cell r="B221" t="str">
            <v>Caño de PVC de 3/4"</v>
          </cell>
          <cell r="C221" t="str">
            <v>m</v>
          </cell>
          <cell r="D221">
            <v>5900</v>
          </cell>
          <cell r="G221" t="str">
            <v>-</v>
          </cell>
          <cell r="H221" t="str">
            <v>Puesto en obra</v>
          </cell>
          <cell r="I221" t="str">
            <v>m</v>
          </cell>
          <cell r="J221">
            <v>5900</v>
          </cell>
          <cell r="L221">
            <v>5900</v>
          </cell>
          <cell r="N221">
            <v>0</v>
          </cell>
          <cell r="P221">
            <v>0</v>
          </cell>
        </row>
        <row r="222">
          <cell r="A222">
            <v>206</v>
          </cell>
          <cell r="B222" t="str">
            <v>Alma doble de PVC de 3/4"</v>
          </cell>
          <cell r="C222" t="str">
            <v>un</v>
          </cell>
          <cell r="D222">
            <v>1300</v>
          </cell>
          <cell r="G222" t="str">
            <v>-</v>
          </cell>
          <cell r="H222" t="str">
            <v>Puesto en obra</v>
          </cell>
          <cell r="I222" t="str">
            <v>un</v>
          </cell>
          <cell r="J222">
            <v>1300</v>
          </cell>
          <cell r="L222">
            <v>1300</v>
          </cell>
          <cell r="N222">
            <v>0</v>
          </cell>
          <cell r="P222">
            <v>0</v>
          </cell>
        </row>
        <row r="223">
          <cell r="A223">
            <v>207</v>
          </cell>
          <cell r="B223" t="str">
            <v>Unión doble de PVC de 3/4"</v>
          </cell>
          <cell r="C223" t="str">
            <v>un</v>
          </cell>
          <cell r="D223">
            <v>11000</v>
          </cell>
          <cell r="G223" t="str">
            <v>-</v>
          </cell>
          <cell r="H223" t="str">
            <v>Puesto en obra</v>
          </cell>
          <cell r="I223" t="str">
            <v>un</v>
          </cell>
          <cell r="J223">
            <v>11000</v>
          </cell>
          <cell r="L223">
            <v>11000</v>
          </cell>
          <cell r="N223">
            <v>0</v>
          </cell>
          <cell r="P223">
            <v>0</v>
          </cell>
        </row>
        <row r="224">
          <cell r="A224">
            <v>208</v>
          </cell>
          <cell r="B224" t="str">
            <v>Unión sencilla de PVC de 3/4"</v>
          </cell>
          <cell r="C224" t="str">
            <v>un</v>
          </cell>
          <cell r="D224">
            <v>2000</v>
          </cell>
          <cell r="G224" t="str">
            <v>-</v>
          </cell>
          <cell r="H224" t="str">
            <v>Puesto en obra</v>
          </cell>
          <cell r="I224" t="str">
            <v>un</v>
          </cell>
          <cell r="J224">
            <v>2000</v>
          </cell>
          <cell r="L224">
            <v>2000</v>
          </cell>
          <cell r="N224">
            <v>0</v>
          </cell>
          <cell r="P224">
            <v>0</v>
          </cell>
        </row>
        <row r="225">
          <cell r="A225">
            <v>209</v>
          </cell>
          <cell r="B225" t="str">
            <v>Tee PVC de 3/4"</v>
          </cell>
          <cell r="C225" t="str">
            <v>un</v>
          </cell>
          <cell r="D225">
            <v>2750</v>
          </cell>
          <cell r="G225" t="str">
            <v>-</v>
          </cell>
          <cell r="H225" t="str">
            <v>Puesto en obra</v>
          </cell>
          <cell r="I225" t="str">
            <v>un</v>
          </cell>
          <cell r="J225">
            <v>2750</v>
          </cell>
          <cell r="L225">
            <v>2750</v>
          </cell>
          <cell r="N225">
            <v>0</v>
          </cell>
          <cell r="P225">
            <v>0</v>
          </cell>
        </row>
        <row r="226">
          <cell r="A226">
            <v>210</v>
          </cell>
          <cell r="B226" t="str">
            <v>Codo de 3/4"</v>
          </cell>
          <cell r="C226" t="str">
            <v>un</v>
          </cell>
          <cell r="D226">
            <v>9500</v>
          </cell>
          <cell r="G226" t="str">
            <v>-</v>
          </cell>
          <cell r="H226" t="str">
            <v>Puesto en obra</v>
          </cell>
          <cell r="I226" t="str">
            <v>un</v>
          </cell>
          <cell r="J226">
            <v>9500</v>
          </cell>
          <cell r="L226">
            <v>9500</v>
          </cell>
          <cell r="N226">
            <v>0</v>
          </cell>
          <cell r="P226">
            <v>0</v>
          </cell>
        </row>
        <row r="227">
          <cell r="A227">
            <v>211</v>
          </cell>
          <cell r="B227" t="str">
            <v>Caño de PVC de 1/2"</v>
          </cell>
          <cell r="C227" t="str">
            <v>m</v>
          </cell>
          <cell r="D227">
            <v>5900</v>
          </cell>
          <cell r="G227" t="str">
            <v>-</v>
          </cell>
          <cell r="H227" t="str">
            <v>Puesto en obra</v>
          </cell>
          <cell r="I227" t="str">
            <v>m</v>
          </cell>
          <cell r="J227">
            <v>5900</v>
          </cell>
          <cell r="L227">
            <v>5900</v>
          </cell>
          <cell r="N227">
            <v>0</v>
          </cell>
          <cell r="P227">
            <v>0</v>
          </cell>
        </row>
        <row r="228">
          <cell r="A228">
            <v>212</v>
          </cell>
          <cell r="B228" t="str">
            <v>Alma doble de PVC de 1/2"</v>
          </cell>
          <cell r="C228" t="str">
            <v>un</v>
          </cell>
          <cell r="D228">
            <v>1300</v>
          </cell>
          <cell r="G228" t="str">
            <v>-</v>
          </cell>
          <cell r="H228" t="str">
            <v>Puesto en obra</v>
          </cell>
          <cell r="I228" t="str">
            <v>un</v>
          </cell>
          <cell r="J228">
            <v>1300</v>
          </cell>
          <cell r="L228">
            <v>1300</v>
          </cell>
          <cell r="N228">
            <v>0</v>
          </cell>
          <cell r="P228">
            <v>0</v>
          </cell>
        </row>
        <row r="229">
          <cell r="A229">
            <v>213</v>
          </cell>
          <cell r="B229" t="str">
            <v>Unión doble de PVC de 1/2"</v>
          </cell>
          <cell r="C229" t="str">
            <v>un</v>
          </cell>
          <cell r="D229">
            <v>11000</v>
          </cell>
          <cell r="G229" t="str">
            <v>-</v>
          </cell>
          <cell r="H229" t="str">
            <v>Puesto en obra</v>
          </cell>
          <cell r="I229" t="str">
            <v>un</v>
          </cell>
          <cell r="J229">
            <v>11000</v>
          </cell>
          <cell r="L229">
            <v>11000</v>
          </cell>
          <cell r="N229">
            <v>0</v>
          </cell>
          <cell r="P229">
            <v>0</v>
          </cell>
        </row>
        <row r="230">
          <cell r="A230">
            <v>214</v>
          </cell>
          <cell r="B230" t="str">
            <v>Unión sencilla de PVC de 1/2"</v>
          </cell>
          <cell r="C230" t="str">
            <v>un</v>
          </cell>
          <cell r="D230">
            <v>2000</v>
          </cell>
          <cell r="G230" t="str">
            <v>-</v>
          </cell>
          <cell r="H230" t="str">
            <v>Puesto en obra</v>
          </cell>
          <cell r="I230" t="str">
            <v>un</v>
          </cell>
          <cell r="J230">
            <v>2000</v>
          </cell>
          <cell r="L230">
            <v>2000</v>
          </cell>
          <cell r="N230">
            <v>0</v>
          </cell>
          <cell r="P230">
            <v>0</v>
          </cell>
        </row>
        <row r="231">
          <cell r="A231">
            <v>215</v>
          </cell>
          <cell r="B231" t="str">
            <v>Tee PVC de 1/2"</v>
          </cell>
          <cell r="C231" t="str">
            <v>un</v>
          </cell>
          <cell r="D231">
            <v>2750</v>
          </cell>
          <cell r="G231" t="str">
            <v>-</v>
          </cell>
          <cell r="H231" t="str">
            <v>Puesto en obra</v>
          </cell>
          <cell r="I231" t="str">
            <v>un</v>
          </cell>
          <cell r="J231">
            <v>2750</v>
          </cell>
          <cell r="L231">
            <v>2750</v>
          </cell>
          <cell r="N231">
            <v>0</v>
          </cell>
          <cell r="P231">
            <v>0</v>
          </cell>
        </row>
        <row r="232">
          <cell r="A232">
            <v>216</v>
          </cell>
          <cell r="B232" t="str">
            <v>Codo de 1/2"</v>
          </cell>
          <cell r="C232" t="str">
            <v>un</v>
          </cell>
          <cell r="D232">
            <v>9500</v>
          </cell>
          <cell r="G232" t="str">
            <v>-</v>
          </cell>
          <cell r="H232" t="str">
            <v>Puesto en obra</v>
          </cell>
          <cell r="I232" t="str">
            <v>un</v>
          </cell>
          <cell r="J232">
            <v>9500</v>
          </cell>
          <cell r="L232">
            <v>9500</v>
          </cell>
          <cell r="N232">
            <v>0</v>
          </cell>
          <cell r="P232">
            <v>0</v>
          </cell>
        </row>
        <row r="233">
          <cell r="A233">
            <v>217</v>
          </cell>
          <cell r="B233" t="str">
            <v>Canilla de 1/2"</v>
          </cell>
          <cell r="C233" t="str">
            <v>un</v>
          </cell>
          <cell r="D233">
            <v>29000</v>
          </cell>
          <cell r="G233" t="str">
            <v>-</v>
          </cell>
          <cell r="H233" t="str">
            <v>Puesto en obra</v>
          </cell>
          <cell r="I233" t="str">
            <v>un</v>
          </cell>
          <cell r="J233">
            <v>29000</v>
          </cell>
          <cell r="L233">
            <v>29000</v>
          </cell>
          <cell r="N233">
            <v>0</v>
          </cell>
          <cell r="P233">
            <v>0</v>
          </cell>
        </row>
        <row r="234">
          <cell r="A234">
            <v>218</v>
          </cell>
          <cell r="B234" t="str">
            <v>Unión reducción 3/4" x 1/2"</v>
          </cell>
          <cell r="C234" t="str">
            <v>un</v>
          </cell>
          <cell r="D234">
            <v>2000</v>
          </cell>
          <cell r="G234" t="str">
            <v>-</v>
          </cell>
          <cell r="H234" t="str">
            <v>Puesto en obra</v>
          </cell>
          <cell r="I234" t="str">
            <v>un</v>
          </cell>
          <cell r="J234">
            <v>2000</v>
          </cell>
          <cell r="L234">
            <v>2000</v>
          </cell>
          <cell r="N234">
            <v>0</v>
          </cell>
          <cell r="P234">
            <v>0</v>
          </cell>
        </row>
        <row r="235">
          <cell r="A235">
            <v>219</v>
          </cell>
          <cell r="B235" t="str">
            <v>Canilla de 3/4"</v>
          </cell>
          <cell r="C235" t="str">
            <v>un</v>
          </cell>
          <cell r="D235">
            <v>29000</v>
          </cell>
          <cell r="G235" t="str">
            <v>-</v>
          </cell>
          <cell r="H235" t="str">
            <v>Puesto en obra</v>
          </cell>
          <cell r="I235" t="str">
            <v>un</v>
          </cell>
          <cell r="J235">
            <v>29000</v>
          </cell>
          <cell r="L235">
            <v>29000</v>
          </cell>
          <cell r="N235">
            <v>0</v>
          </cell>
          <cell r="P235">
            <v>0</v>
          </cell>
        </row>
        <row r="236">
          <cell r="A236">
            <v>220</v>
          </cell>
          <cell r="N236" t="e">
            <v>#N/A</v>
          </cell>
          <cell r="P236" t="e">
            <v>#N/A</v>
          </cell>
        </row>
        <row r="237">
          <cell r="A237">
            <v>221</v>
          </cell>
          <cell r="N237" t="e">
            <v>#N/A</v>
          </cell>
          <cell r="P237" t="e">
            <v>#N/A</v>
          </cell>
        </row>
        <row r="238">
          <cell r="A238">
            <v>222</v>
          </cell>
          <cell r="N238" t="e">
            <v>#N/A</v>
          </cell>
          <cell r="P238" t="e">
            <v>#N/A</v>
          </cell>
        </row>
        <row r="239">
          <cell r="A239">
            <v>223</v>
          </cell>
          <cell r="N239" t="e">
            <v>#N/A</v>
          </cell>
          <cell r="P239" t="e">
            <v>#N/A</v>
          </cell>
        </row>
        <row r="240">
          <cell r="A240">
            <v>224</v>
          </cell>
          <cell r="N240" t="e">
            <v>#N/A</v>
          </cell>
          <cell r="P240" t="e">
            <v>#N/A</v>
          </cell>
        </row>
        <row r="241">
          <cell r="A241">
            <v>225</v>
          </cell>
          <cell r="N241" t="e">
            <v>#N/A</v>
          </cell>
          <cell r="P241" t="e">
            <v>#N/A</v>
          </cell>
        </row>
        <row r="242">
          <cell r="A242">
            <v>226</v>
          </cell>
          <cell r="N242" t="e">
            <v>#N/A</v>
          </cell>
          <cell r="P242" t="e">
            <v>#N/A</v>
          </cell>
        </row>
        <row r="243">
          <cell r="A243">
            <v>227</v>
          </cell>
          <cell r="N243" t="e">
            <v>#N/A</v>
          </cell>
          <cell r="P243" t="e">
            <v>#N/A</v>
          </cell>
        </row>
        <row r="244">
          <cell r="A244">
            <v>228</v>
          </cell>
          <cell r="N244" t="e">
            <v>#N/A</v>
          </cell>
          <cell r="P244" t="e">
            <v>#N/A</v>
          </cell>
        </row>
        <row r="245">
          <cell r="A245">
            <v>229</v>
          </cell>
          <cell r="N245" t="e">
            <v>#N/A</v>
          </cell>
          <cell r="P245" t="e">
            <v>#N/A</v>
          </cell>
        </row>
        <row r="246">
          <cell r="A246">
            <v>230</v>
          </cell>
          <cell r="N246" t="e">
            <v>#N/A</v>
          </cell>
          <cell r="P246" t="e">
            <v>#N/A</v>
          </cell>
        </row>
        <row r="247">
          <cell r="A247">
            <v>231</v>
          </cell>
          <cell r="N247" t="e">
            <v>#N/A</v>
          </cell>
          <cell r="P247" t="e">
            <v>#N/A</v>
          </cell>
        </row>
        <row r="248">
          <cell r="A248">
            <v>232</v>
          </cell>
          <cell r="N248" t="e">
            <v>#N/A</v>
          </cell>
          <cell r="P248" t="e">
            <v>#N/A</v>
          </cell>
        </row>
        <row r="249">
          <cell r="A249">
            <v>233</v>
          </cell>
          <cell r="N249" t="e">
            <v>#N/A</v>
          </cell>
          <cell r="P249" t="e">
            <v>#N/A</v>
          </cell>
        </row>
        <row r="250">
          <cell r="A250">
            <v>234</v>
          </cell>
          <cell r="N250" t="e">
            <v>#N/A</v>
          </cell>
          <cell r="P250" t="e">
            <v>#N/A</v>
          </cell>
        </row>
        <row r="251">
          <cell r="A251">
            <v>235</v>
          </cell>
          <cell r="N251" t="e">
            <v>#N/A</v>
          </cell>
          <cell r="P251" t="e">
            <v>#N/A</v>
          </cell>
        </row>
        <row r="252">
          <cell r="A252">
            <v>236</v>
          </cell>
          <cell r="N252" t="e">
            <v>#N/A</v>
          </cell>
          <cell r="P252" t="e">
            <v>#N/A</v>
          </cell>
        </row>
        <row r="253">
          <cell r="A253">
            <v>237</v>
          </cell>
          <cell r="N253" t="e">
            <v>#N/A</v>
          </cell>
          <cell r="P253" t="e">
            <v>#N/A</v>
          </cell>
        </row>
        <row r="254">
          <cell r="A254">
            <v>238</v>
          </cell>
          <cell r="N254" t="e">
            <v>#N/A</v>
          </cell>
          <cell r="P254" t="e">
            <v>#N/A</v>
          </cell>
        </row>
        <row r="255">
          <cell r="A255">
            <v>239</v>
          </cell>
          <cell r="N255" t="e">
            <v>#N/A</v>
          </cell>
          <cell r="P255" t="e">
            <v>#N/A</v>
          </cell>
        </row>
        <row r="256">
          <cell r="A256">
            <v>240</v>
          </cell>
          <cell r="N256" t="e">
            <v>#N/A</v>
          </cell>
          <cell r="P256" t="e">
            <v>#N/A</v>
          </cell>
        </row>
        <row r="257">
          <cell r="B257" t="str">
            <v>DESAGUE CLOACAL Y PLUVIAL</v>
          </cell>
          <cell r="N257" t="e">
            <v>#N/A</v>
          </cell>
          <cell r="P257" t="e">
            <v>#N/A</v>
          </cell>
        </row>
        <row r="258">
          <cell r="A258">
            <v>241</v>
          </cell>
          <cell r="B258" t="str">
            <v>Caño para desagüe PVC 100mm</v>
          </cell>
          <cell r="C258" t="str">
            <v>m</v>
          </cell>
          <cell r="D258">
            <v>20000</v>
          </cell>
          <cell r="G258" t="str">
            <v>-</v>
          </cell>
          <cell r="H258" t="str">
            <v>Puesto en obra</v>
          </cell>
          <cell r="I258" t="str">
            <v>m</v>
          </cell>
          <cell r="J258">
            <v>20000</v>
          </cell>
          <cell r="L258">
            <v>20000</v>
          </cell>
          <cell r="N258">
            <v>0</v>
          </cell>
          <cell r="P258">
            <v>0</v>
          </cell>
        </row>
        <row r="259">
          <cell r="A259">
            <v>242</v>
          </cell>
          <cell r="B259" t="str">
            <v>Tapa de hormigón 40x40x5cm</v>
          </cell>
          <cell r="C259" t="str">
            <v>un</v>
          </cell>
          <cell r="D259">
            <v>12000</v>
          </cell>
          <cell r="G259" t="str">
            <v>-</v>
          </cell>
          <cell r="H259" t="str">
            <v>Puesto en obra</v>
          </cell>
          <cell r="I259" t="str">
            <v>un</v>
          </cell>
          <cell r="J259">
            <v>12000</v>
          </cell>
          <cell r="L259">
            <v>12000</v>
          </cell>
          <cell r="N259">
            <v>0</v>
          </cell>
          <cell r="P259">
            <v>0</v>
          </cell>
        </row>
        <row r="260">
          <cell r="A260">
            <v>243</v>
          </cell>
          <cell r="B260" t="str">
            <v>Tapa de hormigón 60x60x5cm</v>
          </cell>
          <cell r="C260" t="str">
            <v>un</v>
          </cell>
          <cell r="D260">
            <v>63000</v>
          </cell>
          <cell r="G260" t="str">
            <v>-</v>
          </cell>
          <cell r="H260" t="str">
            <v>Puesto en obra</v>
          </cell>
          <cell r="I260" t="str">
            <v>un</v>
          </cell>
          <cell r="J260">
            <v>63000</v>
          </cell>
          <cell r="L260">
            <v>63000</v>
          </cell>
          <cell r="N260">
            <v>0</v>
          </cell>
          <cell r="P260">
            <v>0</v>
          </cell>
        </row>
        <row r="261">
          <cell r="A261">
            <v>244</v>
          </cell>
          <cell r="B261" t="str">
            <v>Caño para desagüe PVC 75mm</v>
          </cell>
          <cell r="C261" t="str">
            <v>m</v>
          </cell>
          <cell r="D261">
            <v>15000</v>
          </cell>
          <cell r="G261" t="str">
            <v>-</v>
          </cell>
          <cell r="H261" t="str">
            <v>Puesto en obra</v>
          </cell>
          <cell r="I261" t="str">
            <v>m</v>
          </cell>
          <cell r="J261">
            <v>15000</v>
          </cell>
          <cell r="L261">
            <v>15000</v>
          </cell>
          <cell r="N261">
            <v>0</v>
          </cell>
          <cell r="P261">
            <v>0</v>
          </cell>
        </row>
        <row r="262">
          <cell r="A262">
            <v>245</v>
          </cell>
          <cell r="B262" t="str">
            <v>Accesorios para bajada pluvial</v>
          </cell>
          <cell r="C262" t="str">
            <v>m</v>
          </cell>
          <cell r="D262">
            <v>3500</v>
          </cell>
          <cell r="G262" t="str">
            <v>-</v>
          </cell>
          <cell r="H262" t="str">
            <v>Puesto en obra</v>
          </cell>
          <cell r="I262" t="str">
            <v>m</v>
          </cell>
          <cell r="J262">
            <v>3500</v>
          </cell>
          <cell r="L262">
            <v>3500</v>
          </cell>
          <cell r="N262">
            <v>0</v>
          </cell>
          <cell r="P262">
            <v>0</v>
          </cell>
        </row>
        <row r="263">
          <cell r="A263">
            <v>246</v>
          </cell>
          <cell r="N263" t="e">
            <v>#N/A</v>
          </cell>
          <cell r="P263" t="e">
            <v>#N/A</v>
          </cell>
        </row>
        <row r="264">
          <cell r="A264">
            <v>247</v>
          </cell>
          <cell r="N264" t="e">
            <v>#N/A</v>
          </cell>
          <cell r="P264" t="e">
            <v>#N/A</v>
          </cell>
        </row>
        <row r="265">
          <cell r="A265">
            <v>248</v>
          </cell>
          <cell r="N265" t="e">
            <v>#N/A</v>
          </cell>
          <cell r="P265" t="e">
            <v>#N/A</v>
          </cell>
        </row>
        <row r="266">
          <cell r="A266">
            <v>249</v>
          </cell>
          <cell r="N266" t="e">
            <v>#N/A</v>
          </cell>
          <cell r="P266" t="e">
            <v>#N/A</v>
          </cell>
        </row>
        <row r="267">
          <cell r="A267">
            <v>250</v>
          </cell>
          <cell r="N267" t="e">
            <v>#N/A</v>
          </cell>
          <cell r="P267" t="e">
            <v>#N/A</v>
          </cell>
        </row>
        <row r="268">
          <cell r="A268">
            <v>251</v>
          </cell>
          <cell r="N268" t="e">
            <v>#N/A</v>
          </cell>
          <cell r="P268" t="e">
            <v>#N/A</v>
          </cell>
        </row>
        <row r="269">
          <cell r="A269">
            <v>252</v>
          </cell>
          <cell r="N269" t="e">
            <v>#N/A</v>
          </cell>
          <cell r="P269" t="e">
            <v>#N/A</v>
          </cell>
        </row>
        <row r="270">
          <cell r="A270">
            <v>253</v>
          </cell>
          <cell r="N270" t="e">
            <v>#N/A</v>
          </cell>
          <cell r="P270" t="e">
            <v>#N/A</v>
          </cell>
        </row>
        <row r="271">
          <cell r="A271">
            <v>254</v>
          </cell>
          <cell r="N271" t="e">
            <v>#N/A</v>
          </cell>
          <cell r="P271" t="e">
            <v>#N/A</v>
          </cell>
        </row>
        <row r="272">
          <cell r="A272">
            <v>255</v>
          </cell>
          <cell r="N272" t="e">
            <v>#N/A</v>
          </cell>
          <cell r="P272" t="e">
            <v>#N/A</v>
          </cell>
        </row>
        <row r="273">
          <cell r="A273">
            <v>256</v>
          </cell>
          <cell r="N273" t="e">
            <v>#N/A</v>
          </cell>
          <cell r="P273" t="e">
            <v>#N/A</v>
          </cell>
        </row>
        <row r="274">
          <cell r="A274">
            <v>257</v>
          </cell>
          <cell r="N274" t="e">
            <v>#N/A</v>
          </cell>
          <cell r="P274" t="e">
            <v>#N/A</v>
          </cell>
        </row>
        <row r="275">
          <cell r="A275">
            <v>258</v>
          </cell>
          <cell r="N275" t="e">
            <v>#N/A</v>
          </cell>
          <cell r="P275" t="e">
            <v>#N/A</v>
          </cell>
        </row>
        <row r="276">
          <cell r="A276">
            <v>259</v>
          </cell>
          <cell r="N276" t="e">
            <v>#N/A</v>
          </cell>
          <cell r="P276" t="e">
            <v>#N/A</v>
          </cell>
        </row>
        <row r="277">
          <cell r="A277">
            <v>260</v>
          </cell>
          <cell r="N277" t="e">
            <v>#N/A</v>
          </cell>
          <cell r="P277" t="e">
            <v>#N/A</v>
          </cell>
        </row>
        <row r="278">
          <cell r="B278" t="str">
            <v>INSTALACIÓN ELECTRICA - INTERIOR</v>
          </cell>
          <cell r="N278" t="e">
            <v>#N/A</v>
          </cell>
          <cell r="P278" t="e">
            <v>#N/A</v>
          </cell>
        </row>
        <row r="279">
          <cell r="A279">
            <v>261</v>
          </cell>
          <cell r="B279" t="str">
            <v>Caja de llave</v>
          </cell>
          <cell r="C279" t="str">
            <v>un</v>
          </cell>
          <cell r="D279">
            <v>3000</v>
          </cell>
          <cell r="G279" t="str">
            <v>-</v>
          </cell>
          <cell r="H279" t="str">
            <v>Puesto en obra</v>
          </cell>
          <cell r="I279" t="str">
            <v>un</v>
          </cell>
          <cell r="J279">
            <v>3000</v>
          </cell>
          <cell r="L279">
            <v>3000</v>
          </cell>
          <cell r="N279">
            <v>0</v>
          </cell>
          <cell r="P279">
            <v>0</v>
          </cell>
        </row>
        <row r="280">
          <cell r="A280">
            <v>262</v>
          </cell>
          <cell r="B280" t="str">
            <v>Caja de conexión</v>
          </cell>
          <cell r="C280" t="str">
            <v>un</v>
          </cell>
          <cell r="D280">
            <v>2000</v>
          </cell>
          <cell r="G280" t="str">
            <v>-</v>
          </cell>
          <cell r="H280" t="str">
            <v>Puesto en obra</v>
          </cell>
          <cell r="I280" t="str">
            <v>un</v>
          </cell>
          <cell r="J280">
            <v>2000</v>
          </cell>
          <cell r="L280">
            <v>2000</v>
          </cell>
          <cell r="N280">
            <v>0</v>
          </cell>
          <cell r="P280">
            <v>0</v>
          </cell>
        </row>
        <row r="281">
          <cell r="A281">
            <v>263</v>
          </cell>
          <cell r="B281" t="str">
            <v>Caño corrugado</v>
          </cell>
          <cell r="C281" t="str">
            <v>m</v>
          </cell>
          <cell r="D281">
            <v>300</v>
          </cell>
          <cell r="G281" t="str">
            <v>-</v>
          </cell>
          <cell r="H281" t="str">
            <v>Puesto en obra</v>
          </cell>
          <cell r="I281" t="str">
            <v>m</v>
          </cell>
          <cell r="J281">
            <v>300</v>
          </cell>
          <cell r="L281">
            <v>300</v>
          </cell>
          <cell r="N281">
            <v>0</v>
          </cell>
          <cell r="P281">
            <v>0</v>
          </cell>
        </row>
        <row r="282">
          <cell r="A282">
            <v>264</v>
          </cell>
          <cell r="B282" t="str">
            <v>Cable de 2mm</v>
          </cell>
          <cell r="C282" t="str">
            <v>m</v>
          </cell>
          <cell r="D282">
            <v>2000</v>
          </cell>
          <cell r="G282" t="str">
            <v>-</v>
          </cell>
          <cell r="H282" t="str">
            <v>Puesto en obra</v>
          </cell>
          <cell r="I282" t="str">
            <v>m</v>
          </cell>
          <cell r="J282">
            <v>2000</v>
          </cell>
          <cell r="L282">
            <v>2000</v>
          </cell>
          <cell r="N282">
            <v>0</v>
          </cell>
          <cell r="P282">
            <v>0</v>
          </cell>
        </row>
        <row r="283">
          <cell r="A283">
            <v>265</v>
          </cell>
          <cell r="B283" t="str">
            <v>Llave unipolar + tapa</v>
          </cell>
          <cell r="C283" t="str">
            <v>un</v>
          </cell>
          <cell r="D283">
            <v>5000</v>
          </cell>
          <cell r="G283" t="str">
            <v>-</v>
          </cell>
          <cell r="H283" t="str">
            <v>Puesto en obra</v>
          </cell>
          <cell r="I283" t="str">
            <v>un</v>
          </cell>
          <cell r="J283">
            <v>5000</v>
          </cell>
          <cell r="L283">
            <v>5000</v>
          </cell>
          <cell r="N283">
            <v>0</v>
          </cell>
          <cell r="P283">
            <v>0</v>
          </cell>
        </row>
        <row r="284">
          <cell r="A284">
            <v>266</v>
          </cell>
          <cell r="B284" t="str">
            <v>Varios</v>
          </cell>
          <cell r="C284" t="str">
            <v>un</v>
          </cell>
          <cell r="D284">
            <v>6000</v>
          </cell>
          <cell r="G284" t="str">
            <v>-</v>
          </cell>
          <cell r="H284" t="str">
            <v>Puesto en obra</v>
          </cell>
          <cell r="I284" t="str">
            <v>un</v>
          </cell>
          <cell r="J284">
            <v>6000</v>
          </cell>
          <cell r="L284">
            <v>6000</v>
          </cell>
          <cell r="N284">
            <v>0</v>
          </cell>
          <cell r="P284">
            <v>0</v>
          </cell>
        </row>
        <row r="285">
          <cell r="A285">
            <v>267</v>
          </cell>
          <cell r="B285" t="str">
            <v>Cable para telefono</v>
          </cell>
          <cell r="C285" t="str">
            <v>m</v>
          </cell>
          <cell r="D285">
            <v>1200</v>
          </cell>
          <cell r="G285" t="str">
            <v>-</v>
          </cell>
          <cell r="H285" t="str">
            <v>Puesto en obra</v>
          </cell>
          <cell r="I285" t="str">
            <v>m</v>
          </cell>
          <cell r="J285">
            <v>1200</v>
          </cell>
          <cell r="L285">
            <v>1200</v>
          </cell>
          <cell r="N285">
            <v>0</v>
          </cell>
          <cell r="P285">
            <v>0</v>
          </cell>
        </row>
        <row r="286">
          <cell r="A286">
            <v>268</v>
          </cell>
          <cell r="B286" t="str">
            <v>Toma telefono + tapa</v>
          </cell>
          <cell r="C286" t="str">
            <v>un</v>
          </cell>
          <cell r="D286">
            <v>16000</v>
          </cell>
          <cell r="G286" t="str">
            <v>-</v>
          </cell>
          <cell r="H286" t="str">
            <v>Puesto en obra</v>
          </cell>
          <cell r="I286" t="str">
            <v>un</v>
          </cell>
          <cell r="J286">
            <v>16000</v>
          </cell>
          <cell r="L286">
            <v>16000</v>
          </cell>
          <cell r="N286">
            <v>0</v>
          </cell>
          <cell r="P286">
            <v>0</v>
          </cell>
        </row>
        <row r="287">
          <cell r="A287">
            <v>269</v>
          </cell>
          <cell r="B287" t="str">
            <v>Caja para llave TM unipolar</v>
          </cell>
          <cell r="C287" t="str">
            <v>un</v>
          </cell>
          <cell r="D287">
            <v>8500</v>
          </cell>
          <cell r="G287" t="str">
            <v>-</v>
          </cell>
          <cell r="H287" t="str">
            <v>Puesto en obra</v>
          </cell>
          <cell r="I287" t="str">
            <v>un</v>
          </cell>
          <cell r="J287">
            <v>8500</v>
          </cell>
          <cell r="L287">
            <v>8500</v>
          </cell>
          <cell r="N287">
            <v>0</v>
          </cell>
          <cell r="P287">
            <v>0</v>
          </cell>
        </row>
        <row r="288">
          <cell r="A288">
            <v>270</v>
          </cell>
          <cell r="B288" t="str">
            <v>Llave 25 A</v>
          </cell>
          <cell r="C288" t="str">
            <v>un</v>
          </cell>
          <cell r="D288">
            <v>15000</v>
          </cell>
          <cell r="G288" t="str">
            <v>-</v>
          </cell>
          <cell r="H288" t="str">
            <v>Puesto en obra</v>
          </cell>
          <cell r="I288" t="str">
            <v>un</v>
          </cell>
          <cell r="J288">
            <v>15000</v>
          </cell>
          <cell r="L288">
            <v>15000</v>
          </cell>
          <cell r="N288">
            <v>0</v>
          </cell>
          <cell r="P288">
            <v>0</v>
          </cell>
        </row>
        <row r="289">
          <cell r="A289">
            <v>271</v>
          </cell>
          <cell r="B289" t="str">
            <v>Jabalina de 2,50 m</v>
          </cell>
          <cell r="C289" t="str">
            <v>un</v>
          </cell>
          <cell r="D289">
            <v>32000</v>
          </cell>
          <cell r="G289" t="str">
            <v>-</v>
          </cell>
          <cell r="H289" t="str">
            <v>Puesto en obra</v>
          </cell>
          <cell r="I289" t="str">
            <v>un</v>
          </cell>
          <cell r="J289">
            <v>32000</v>
          </cell>
          <cell r="L289">
            <v>32000</v>
          </cell>
          <cell r="N289">
            <v>0</v>
          </cell>
          <cell r="P289">
            <v>0</v>
          </cell>
        </row>
        <row r="290">
          <cell r="A290">
            <v>272</v>
          </cell>
          <cell r="B290" t="str">
            <v>Cable de 4mm</v>
          </cell>
          <cell r="C290" t="str">
            <v>m</v>
          </cell>
          <cell r="D290">
            <v>2000</v>
          </cell>
          <cell r="G290" t="str">
            <v>-</v>
          </cell>
          <cell r="H290" t="str">
            <v>Puesto en obra</v>
          </cell>
          <cell r="I290" t="str">
            <v>m</v>
          </cell>
          <cell r="J290">
            <v>2000</v>
          </cell>
          <cell r="L290">
            <v>2000</v>
          </cell>
          <cell r="N290">
            <v>0</v>
          </cell>
          <cell r="P290">
            <v>0</v>
          </cell>
        </row>
        <row r="291">
          <cell r="A291">
            <v>273</v>
          </cell>
          <cell r="B291" t="str">
            <v>Cartel - Salida de Emergencia</v>
          </cell>
          <cell r="C291" t="str">
            <v>un</v>
          </cell>
          <cell r="E291">
            <v>50</v>
          </cell>
          <cell r="G291" t="str">
            <v>-</v>
          </cell>
          <cell r="H291" t="str">
            <v>Puesto en obra</v>
          </cell>
          <cell r="I291" t="str">
            <v>un</v>
          </cell>
          <cell r="J291">
            <v>259500</v>
          </cell>
          <cell r="L291">
            <v>259500</v>
          </cell>
          <cell r="N291">
            <v>0</v>
          </cell>
          <cell r="P291">
            <v>0</v>
          </cell>
        </row>
        <row r="292">
          <cell r="A292">
            <v>274</v>
          </cell>
          <cell r="B292" t="str">
            <v>Panel Central de Control</v>
          </cell>
          <cell r="C292" t="str">
            <v>un</v>
          </cell>
          <cell r="E292">
            <v>350</v>
          </cell>
          <cell r="G292" t="str">
            <v>-</v>
          </cell>
          <cell r="H292" t="str">
            <v>Puesto en obra</v>
          </cell>
          <cell r="I292" t="str">
            <v>un</v>
          </cell>
          <cell r="J292">
            <v>1816500</v>
          </cell>
          <cell r="L292">
            <v>1816500</v>
          </cell>
          <cell r="N292">
            <v>0</v>
          </cell>
          <cell r="P292">
            <v>0</v>
          </cell>
        </row>
        <row r="293">
          <cell r="A293">
            <v>275</v>
          </cell>
          <cell r="B293" t="str">
            <v>Detector de Humo-calor</v>
          </cell>
          <cell r="C293" t="str">
            <v>un</v>
          </cell>
          <cell r="E293">
            <v>65</v>
          </cell>
          <cell r="G293" t="str">
            <v>-</v>
          </cell>
          <cell r="H293" t="str">
            <v>Puesto en obra</v>
          </cell>
          <cell r="I293" t="str">
            <v>un</v>
          </cell>
          <cell r="J293">
            <v>337350</v>
          </cell>
          <cell r="L293">
            <v>337350</v>
          </cell>
          <cell r="N293">
            <v>0</v>
          </cell>
          <cell r="P293">
            <v>0</v>
          </cell>
        </row>
        <row r="294">
          <cell r="A294">
            <v>276</v>
          </cell>
          <cell r="B294" t="str">
            <v>Detector Termovelocimétrico</v>
          </cell>
          <cell r="C294" t="str">
            <v>un</v>
          </cell>
          <cell r="E294">
            <v>25</v>
          </cell>
          <cell r="G294" t="str">
            <v>-</v>
          </cell>
          <cell r="H294" t="str">
            <v>Puesto en obra</v>
          </cell>
          <cell r="I294" t="str">
            <v>un</v>
          </cell>
          <cell r="J294">
            <v>129750</v>
          </cell>
          <cell r="L294">
            <v>129750</v>
          </cell>
          <cell r="N294">
            <v>0</v>
          </cell>
          <cell r="P294">
            <v>0</v>
          </cell>
        </row>
        <row r="295">
          <cell r="A295">
            <v>277</v>
          </cell>
          <cell r="B295" t="str">
            <v>Materaiales varios - Instalación</v>
          </cell>
          <cell r="C295" t="str">
            <v>Gl</v>
          </cell>
          <cell r="D295">
            <v>1500000</v>
          </cell>
          <cell r="G295" t="str">
            <v>-</v>
          </cell>
          <cell r="H295" t="str">
            <v>Puesto en obra</v>
          </cell>
          <cell r="I295" t="str">
            <v>Gl</v>
          </cell>
          <cell r="J295">
            <v>1500000</v>
          </cell>
          <cell r="L295">
            <v>1500000</v>
          </cell>
          <cell r="N295">
            <v>0</v>
          </cell>
          <cell r="P295">
            <v>0</v>
          </cell>
        </row>
        <row r="296">
          <cell r="A296">
            <v>278</v>
          </cell>
          <cell r="B296" t="str">
            <v>Ducto antillama de 1"</v>
          </cell>
          <cell r="C296" t="str">
            <v>m</v>
          </cell>
          <cell r="D296">
            <v>1700</v>
          </cell>
          <cell r="G296" t="str">
            <v>-</v>
          </cell>
          <cell r="H296" t="str">
            <v>Puesto en obra</v>
          </cell>
          <cell r="I296" t="str">
            <v>m</v>
          </cell>
          <cell r="J296">
            <v>1700</v>
          </cell>
          <cell r="L296">
            <v>1700</v>
          </cell>
          <cell r="N296">
            <v>0</v>
          </cell>
          <cell r="P296">
            <v>0</v>
          </cell>
        </row>
        <row r="297">
          <cell r="A297">
            <v>279</v>
          </cell>
          <cell r="B297" t="str">
            <v>Ducto antillama de 3/4"</v>
          </cell>
          <cell r="C297" t="str">
            <v>m</v>
          </cell>
          <cell r="D297">
            <v>1000</v>
          </cell>
          <cell r="G297" t="str">
            <v>-</v>
          </cell>
          <cell r="H297" t="str">
            <v>Puesto en obra</v>
          </cell>
          <cell r="I297" t="str">
            <v>m</v>
          </cell>
          <cell r="J297">
            <v>1000</v>
          </cell>
          <cell r="L297">
            <v>1000</v>
          </cell>
          <cell r="N297">
            <v>0</v>
          </cell>
          <cell r="P297">
            <v>0</v>
          </cell>
        </row>
        <row r="298">
          <cell r="A298">
            <v>280</v>
          </cell>
          <cell r="B298" t="str">
            <v>Accionador manual de incendio</v>
          </cell>
          <cell r="C298" t="str">
            <v>un</v>
          </cell>
          <cell r="D298">
            <v>325000</v>
          </cell>
          <cell r="G298" t="str">
            <v>-</v>
          </cell>
          <cell r="H298" t="str">
            <v>Puesto en obra</v>
          </cell>
          <cell r="I298" t="str">
            <v>un</v>
          </cell>
          <cell r="J298">
            <v>325000</v>
          </cell>
          <cell r="L298">
            <v>325000</v>
          </cell>
          <cell r="N298">
            <v>0</v>
          </cell>
          <cell r="P298">
            <v>0</v>
          </cell>
        </row>
        <row r="299">
          <cell r="A299">
            <v>281</v>
          </cell>
          <cell r="B299" t="str">
            <v>Alarma audiovisual de pared</v>
          </cell>
          <cell r="C299" t="str">
            <v>un</v>
          </cell>
          <cell r="D299">
            <v>550000</v>
          </cell>
          <cell r="G299" t="str">
            <v>-</v>
          </cell>
          <cell r="H299" t="str">
            <v>Puesto en obra</v>
          </cell>
          <cell r="I299" t="str">
            <v>un</v>
          </cell>
          <cell r="J299">
            <v>550000</v>
          </cell>
          <cell r="L299">
            <v>550000</v>
          </cell>
          <cell r="N299">
            <v>0</v>
          </cell>
          <cell r="P299">
            <v>0</v>
          </cell>
        </row>
        <row r="300">
          <cell r="A300">
            <v>282</v>
          </cell>
          <cell r="B300" t="str">
            <v>Batería 12V 7 A</v>
          </cell>
          <cell r="C300" t="str">
            <v>un</v>
          </cell>
          <cell r="D300">
            <v>165000</v>
          </cell>
          <cell r="G300" t="str">
            <v>-</v>
          </cell>
          <cell r="H300" t="str">
            <v>Puesto en obra</v>
          </cell>
          <cell r="I300" t="str">
            <v>un</v>
          </cell>
          <cell r="J300">
            <v>165000</v>
          </cell>
          <cell r="L300">
            <v>165000</v>
          </cell>
          <cell r="N300">
            <v>0</v>
          </cell>
          <cell r="P300">
            <v>0</v>
          </cell>
        </row>
        <row r="301">
          <cell r="A301">
            <v>283</v>
          </cell>
          <cell r="B301" t="str">
            <v>Sirena interior 15Watt</v>
          </cell>
          <cell r="C301" t="str">
            <v>un</v>
          </cell>
          <cell r="D301">
            <v>165000</v>
          </cell>
          <cell r="G301" t="str">
            <v>-</v>
          </cell>
          <cell r="H301" t="str">
            <v>Puesto en obra</v>
          </cell>
          <cell r="I301" t="str">
            <v>un</v>
          </cell>
          <cell r="J301">
            <v>165000</v>
          </cell>
          <cell r="L301">
            <v>165000</v>
          </cell>
          <cell r="N301">
            <v>0</v>
          </cell>
          <cell r="P301">
            <v>0</v>
          </cell>
        </row>
        <row r="302">
          <cell r="A302">
            <v>284</v>
          </cell>
          <cell r="B302" t="str">
            <v>Sirena exterior 22Watt c/tamper</v>
          </cell>
          <cell r="C302" t="str">
            <v>un</v>
          </cell>
          <cell r="D302">
            <v>189000</v>
          </cell>
          <cell r="G302" t="str">
            <v>-</v>
          </cell>
          <cell r="H302" t="str">
            <v>Puesto en obra</v>
          </cell>
          <cell r="I302" t="str">
            <v>un</v>
          </cell>
          <cell r="J302">
            <v>189000</v>
          </cell>
          <cell r="L302">
            <v>189000</v>
          </cell>
          <cell r="N302">
            <v>0</v>
          </cell>
          <cell r="P302">
            <v>0</v>
          </cell>
        </row>
        <row r="303">
          <cell r="A303">
            <v>285</v>
          </cell>
          <cell r="B303" t="str">
            <v>Pulsador de Emergencia cableado</v>
          </cell>
          <cell r="C303" t="str">
            <v>un</v>
          </cell>
          <cell r="D303">
            <v>115000</v>
          </cell>
          <cell r="G303" t="str">
            <v>-</v>
          </cell>
          <cell r="H303" t="str">
            <v>Puesto en obra</v>
          </cell>
          <cell r="I303" t="str">
            <v>un</v>
          </cell>
          <cell r="J303">
            <v>115000</v>
          </cell>
          <cell r="L303">
            <v>115000</v>
          </cell>
          <cell r="N303">
            <v>0</v>
          </cell>
          <cell r="P303">
            <v>0</v>
          </cell>
        </row>
        <row r="304">
          <cell r="A304">
            <v>286</v>
          </cell>
          <cell r="B304" t="str">
            <v>Kit fuente para alarma contra robo e incendio 12V-4A</v>
          </cell>
          <cell r="C304" t="str">
            <v>un</v>
          </cell>
          <cell r="D304">
            <v>1150000</v>
          </cell>
          <cell r="G304" t="str">
            <v>-</v>
          </cell>
          <cell r="H304" t="str">
            <v>Puesto en obra</v>
          </cell>
          <cell r="I304" t="str">
            <v>un</v>
          </cell>
          <cell r="J304">
            <v>1150000</v>
          </cell>
          <cell r="L304">
            <v>1150000</v>
          </cell>
          <cell r="N304">
            <v>0</v>
          </cell>
          <cell r="P304">
            <v>0</v>
          </cell>
        </row>
        <row r="305">
          <cell r="A305">
            <v>287</v>
          </cell>
          <cell r="B305" t="str">
            <v>Expansor universal de 8 zonas</v>
          </cell>
          <cell r="C305" t="str">
            <v>un</v>
          </cell>
          <cell r="D305">
            <v>465000</v>
          </cell>
          <cell r="G305" t="str">
            <v>-</v>
          </cell>
          <cell r="H305" t="str">
            <v>Puesto en obra</v>
          </cell>
          <cell r="I305" t="str">
            <v>un</v>
          </cell>
          <cell r="J305">
            <v>465000</v>
          </cell>
          <cell r="L305">
            <v>465000</v>
          </cell>
          <cell r="N305">
            <v>0</v>
          </cell>
          <cell r="P305">
            <v>0</v>
          </cell>
        </row>
        <row r="306">
          <cell r="A306">
            <v>288</v>
          </cell>
          <cell r="B306" t="str">
            <v>Reflector halogeno</v>
          </cell>
          <cell r="C306" t="str">
            <v>un</v>
          </cell>
          <cell r="D306">
            <v>25000</v>
          </cell>
          <cell r="G306" t="str">
            <v>-</v>
          </cell>
          <cell r="H306" t="str">
            <v>Puesto en obra</v>
          </cell>
          <cell r="I306" t="str">
            <v>un</v>
          </cell>
          <cell r="J306">
            <v>25000</v>
          </cell>
          <cell r="L306">
            <v>25000</v>
          </cell>
          <cell r="N306">
            <v>0</v>
          </cell>
          <cell r="P306">
            <v>0</v>
          </cell>
        </row>
        <row r="307">
          <cell r="A307">
            <v>289</v>
          </cell>
          <cell r="B307" t="str">
            <v>Lámpara halogena 500W</v>
          </cell>
          <cell r="C307" t="str">
            <v>un</v>
          </cell>
          <cell r="D307">
            <v>10000</v>
          </cell>
          <cell r="G307" t="str">
            <v>-</v>
          </cell>
          <cell r="H307" t="str">
            <v>Puesto en obra</v>
          </cell>
          <cell r="I307" t="str">
            <v>un</v>
          </cell>
          <cell r="J307">
            <v>10000</v>
          </cell>
          <cell r="L307">
            <v>10000</v>
          </cell>
          <cell r="N307">
            <v>0</v>
          </cell>
          <cell r="P307">
            <v>0</v>
          </cell>
        </row>
        <row r="308">
          <cell r="A308">
            <v>290</v>
          </cell>
          <cell r="B308" t="str">
            <v>Lámpara halogena 1000W</v>
          </cell>
          <cell r="C308" t="str">
            <v>un</v>
          </cell>
          <cell r="D308">
            <v>25000</v>
          </cell>
          <cell r="G308" t="str">
            <v>-</v>
          </cell>
          <cell r="H308" t="str">
            <v>Puesto en obra</v>
          </cell>
          <cell r="I308" t="str">
            <v>un</v>
          </cell>
          <cell r="J308">
            <v>25000</v>
          </cell>
          <cell r="L308">
            <v>25000</v>
          </cell>
          <cell r="N308">
            <v>0</v>
          </cell>
          <cell r="P308">
            <v>0</v>
          </cell>
        </row>
        <row r="309">
          <cell r="A309">
            <v>291</v>
          </cell>
          <cell r="B309" t="str">
            <v>Spot de embutir</v>
          </cell>
          <cell r="C309" t="str">
            <v>un</v>
          </cell>
          <cell r="D309">
            <v>38000</v>
          </cell>
          <cell r="G309" t="str">
            <v>-</v>
          </cell>
          <cell r="H309" t="str">
            <v>Puesto en obra</v>
          </cell>
          <cell r="I309" t="str">
            <v>un</v>
          </cell>
          <cell r="J309">
            <v>38000</v>
          </cell>
          <cell r="L309">
            <v>38000</v>
          </cell>
          <cell r="N309">
            <v>0</v>
          </cell>
          <cell r="P309">
            <v>0</v>
          </cell>
        </row>
        <row r="310">
          <cell r="A310">
            <v>292</v>
          </cell>
          <cell r="B310" t="str">
            <v>Lámpara de 60W incandescente</v>
          </cell>
          <cell r="C310" t="str">
            <v>un</v>
          </cell>
          <cell r="D310">
            <v>2500</v>
          </cell>
          <cell r="G310" t="str">
            <v>-</v>
          </cell>
          <cell r="H310" t="str">
            <v>Puesto en obra</v>
          </cell>
          <cell r="I310" t="str">
            <v>un</v>
          </cell>
          <cell r="J310">
            <v>2500</v>
          </cell>
          <cell r="L310">
            <v>2500</v>
          </cell>
          <cell r="N310">
            <v>0</v>
          </cell>
          <cell r="P310">
            <v>0</v>
          </cell>
        </row>
        <row r="311">
          <cell r="A311">
            <v>293</v>
          </cell>
          <cell r="B311" t="str">
            <v>Chapa comercial 1x40W</v>
          </cell>
          <cell r="C311" t="str">
            <v>un</v>
          </cell>
          <cell r="D311">
            <v>5000</v>
          </cell>
          <cell r="G311" t="str">
            <v>-</v>
          </cell>
          <cell r="H311" t="str">
            <v>Puesto en obra</v>
          </cell>
          <cell r="I311" t="str">
            <v>un</v>
          </cell>
          <cell r="J311">
            <v>5000</v>
          </cell>
          <cell r="L311">
            <v>5000</v>
          </cell>
          <cell r="N311">
            <v>0</v>
          </cell>
          <cell r="P311">
            <v>0</v>
          </cell>
        </row>
        <row r="312">
          <cell r="A312">
            <v>294</v>
          </cell>
          <cell r="B312" t="str">
            <v>Chapa comercial 2x40W</v>
          </cell>
          <cell r="C312" t="str">
            <v>un</v>
          </cell>
          <cell r="D312">
            <v>9000</v>
          </cell>
          <cell r="G312" t="str">
            <v>-</v>
          </cell>
          <cell r="H312" t="str">
            <v>Puesto en obra</v>
          </cell>
          <cell r="I312" t="str">
            <v>un</v>
          </cell>
          <cell r="J312">
            <v>9000</v>
          </cell>
          <cell r="L312">
            <v>9000</v>
          </cell>
          <cell r="N312">
            <v>0</v>
          </cell>
          <cell r="P312">
            <v>0</v>
          </cell>
        </row>
        <row r="313">
          <cell r="A313">
            <v>295</v>
          </cell>
          <cell r="B313" t="str">
            <v>Arrancador S10</v>
          </cell>
          <cell r="C313" t="str">
            <v>un</v>
          </cell>
          <cell r="D313">
            <v>1200</v>
          </cell>
          <cell r="G313" t="str">
            <v>-</v>
          </cell>
          <cell r="H313" t="str">
            <v>Puesto en obra</v>
          </cell>
          <cell r="I313" t="str">
            <v>un</v>
          </cell>
          <cell r="J313">
            <v>1200</v>
          </cell>
          <cell r="L313">
            <v>1200</v>
          </cell>
          <cell r="N313">
            <v>0</v>
          </cell>
          <cell r="P313">
            <v>0</v>
          </cell>
        </row>
        <row r="314">
          <cell r="A314">
            <v>296</v>
          </cell>
          <cell r="B314" t="str">
            <v>Zócalo compacta fija</v>
          </cell>
          <cell r="C314" t="str">
            <v>un</v>
          </cell>
          <cell r="D314">
            <v>1800</v>
          </cell>
          <cell r="G314" t="str">
            <v>-</v>
          </cell>
          <cell r="H314" t="str">
            <v>Puesto en obra</v>
          </cell>
          <cell r="I314" t="str">
            <v>un</v>
          </cell>
          <cell r="J314">
            <v>1800</v>
          </cell>
          <cell r="L314">
            <v>1800</v>
          </cell>
          <cell r="N314">
            <v>0</v>
          </cell>
          <cell r="P314">
            <v>0</v>
          </cell>
        </row>
        <row r="315">
          <cell r="A315">
            <v>297</v>
          </cell>
          <cell r="B315" t="str">
            <v>Tubo 40W</v>
          </cell>
          <cell r="C315" t="str">
            <v>un</v>
          </cell>
          <cell r="D315">
            <v>4400</v>
          </cell>
          <cell r="G315" t="str">
            <v>-</v>
          </cell>
          <cell r="H315" t="str">
            <v>Puesto en obra</v>
          </cell>
          <cell r="I315" t="str">
            <v>un</v>
          </cell>
          <cell r="J315">
            <v>4400</v>
          </cell>
          <cell r="L315">
            <v>4400</v>
          </cell>
          <cell r="N315">
            <v>0</v>
          </cell>
          <cell r="P315">
            <v>0</v>
          </cell>
        </row>
        <row r="316">
          <cell r="A316">
            <v>298</v>
          </cell>
          <cell r="B316" t="str">
            <v>Reactancia 40W</v>
          </cell>
          <cell r="C316" t="str">
            <v>un</v>
          </cell>
          <cell r="D316">
            <v>9500</v>
          </cell>
          <cell r="G316" t="str">
            <v>-</v>
          </cell>
          <cell r="H316" t="str">
            <v>Puesto en obra</v>
          </cell>
          <cell r="I316" t="str">
            <v>un</v>
          </cell>
          <cell r="J316">
            <v>9500</v>
          </cell>
          <cell r="L316">
            <v>9500</v>
          </cell>
          <cell r="N316">
            <v>0</v>
          </cell>
          <cell r="P316">
            <v>0</v>
          </cell>
        </row>
        <row r="317">
          <cell r="A317">
            <v>299</v>
          </cell>
          <cell r="B317" t="str">
            <v>Cable cordón 2x0,36mm2</v>
          </cell>
          <cell r="C317" t="str">
            <v>m</v>
          </cell>
          <cell r="D317">
            <v>290</v>
          </cell>
          <cell r="G317" t="str">
            <v>-</v>
          </cell>
          <cell r="H317" t="str">
            <v>Puesto en obra</v>
          </cell>
          <cell r="I317" t="str">
            <v>m</v>
          </cell>
          <cell r="J317">
            <v>290</v>
          </cell>
          <cell r="L317">
            <v>290</v>
          </cell>
          <cell r="N317">
            <v>0</v>
          </cell>
          <cell r="P317">
            <v>0</v>
          </cell>
        </row>
        <row r="318">
          <cell r="A318">
            <v>300</v>
          </cell>
          <cell r="B318" t="str">
            <v>Ventilador de techo - 7 velocidades</v>
          </cell>
          <cell r="C318" t="str">
            <v>un</v>
          </cell>
          <cell r="D318">
            <v>265000</v>
          </cell>
          <cell r="G318" t="str">
            <v>-</v>
          </cell>
          <cell r="H318" t="str">
            <v>Puesto en obra</v>
          </cell>
          <cell r="I318" t="str">
            <v>un</v>
          </cell>
          <cell r="J318">
            <v>265000</v>
          </cell>
          <cell r="L318">
            <v>265000</v>
          </cell>
          <cell r="N318">
            <v>0</v>
          </cell>
          <cell r="P318">
            <v>0</v>
          </cell>
        </row>
        <row r="319">
          <cell r="A319">
            <v>301</v>
          </cell>
          <cell r="B319" t="str">
            <v>Totuguita redonda</v>
          </cell>
          <cell r="C319" t="str">
            <v>un</v>
          </cell>
          <cell r="D319">
            <v>35000</v>
          </cell>
          <cell r="G319" t="str">
            <v>-</v>
          </cell>
          <cell r="H319" t="str">
            <v>Puesto en obra</v>
          </cell>
          <cell r="I319" t="str">
            <v>un</v>
          </cell>
          <cell r="J319">
            <v>35000</v>
          </cell>
          <cell r="L319">
            <v>35000</v>
          </cell>
          <cell r="N319">
            <v>0</v>
          </cell>
          <cell r="P319">
            <v>0</v>
          </cell>
        </row>
        <row r="320">
          <cell r="A320">
            <v>302</v>
          </cell>
          <cell r="B320" t="str">
            <v>Foco bajo consumo</v>
          </cell>
          <cell r="C320" t="str">
            <v>un</v>
          </cell>
          <cell r="D320">
            <v>14500</v>
          </cell>
          <cell r="G320" t="str">
            <v>-</v>
          </cell>
          <cell r="H320" t="str">
            <v>Puesto en obra</v>
          </cell>
          <cell r="I320" t="str">
            <v>un</v>
          </cell>
          <cell r="J320">
            <v>14500</v>
          </cell>
          <cell r="L320">
            <v>14500</v>
          </cell>
          <cell r="N320">
            <v>0</v>
          </cell>
          <cell r="P320">
            <v>0</v>
          </cell>
        </row>
        <row r="321">
          <cell r="A321">
            <v>303</v>
          </cell>
          <cell r="B321" t="str">
            <v>Toma para datos</v>
          </cell>
          <cell r="C321" t="str">
            <v>un</v>
          </cell>
          <cell r="D321">
            <v>16000</v>
          </cell>
          <cell r="G321" t="str">
            <v>-</v>
          </cell>
          <cell r="H321" t="str">
            <v>Puesto en obra</v>
          </cell>
          <cell r="I321" t="str">
            <v>un</v>
          </cell>
          <cell r="J321">
            <v>16000</v>
          </cell>
          <cell r="L321">
            <v>16000</v>
          </cell>
          <cell r="N321">
            <v>0</v>
          </cell>
          <cell r="P321">
            <v>0</v>
          </cell>
        </row>
        <row r="322">
          <cell r="A322">
            <v>304</v>
          </cell>
          <cell r="B322" t="str">
            <v>Conductor UTP</v>
          </cell>
          <cell r="C322" t="str">
            <v>un</v>
          </cell>
          <cell r="D322">
            <v>1700</v>
          </cell>
          <cell r="G322" t="str">
            <v>-</v>
          </cell>
          <cell r="H322" t="str">
            <v>Puesto en obra</v>
          </cell>
          <cell r="I322" t="str">
            <v>un</v>
          </cell>
          <cell r="J322">
            <v>1700</v>
          </cell>
          <cell r="L322">
            <v>1700</v>
          </cell>
          <cell r="N322">
            <v>0</v>
          </cell>
          <cell r="P322">
            <v>0</v>
          </cell>
        </row>
        <row r="323">
          <cell r="A323">
            <v>305</v>
          </cell>
          <cell r="B323" t="str">
            <v>Caja conexión</v>
          </cell>
          <cell r="C323" t="str">
            <v>un</v>
          </cell>
          <cell r="D323">
            <v>1500</v>
          </cell>
          <cell r="G323" t="str">
            <v>-</v>
          </cell>
          <cell r="H323" t="str">
            <v>Puesto en obra</v>
          </cell>
          <cell r="I323" t="str">
            <v>un</v>
          </cell>
          <cell r="J323">
            <v>1500</v>
          </cell>
          <cell r="L323">
            <v>1500</v>
          </cell>
          <cell r="N323">
            <v>0</v>
          </cell>
          <cell r="P323">
            <v>0</v>
          </cell>
        </row>
        <row r="324">
          <cell r="A324">
            <v>306</v>
          </cell>
          <cell r="B324" t="str">
            <v>Tablero de metal con barras (para 32 llaves)</v>
          </cell>
          <cell r="C324" t="str">
            <v>un</v>
          </cell>
          <cell r="D324">
            <v>650000</v>
          </cell>
          <cell r="G324" t="str">
            <v>-</v>
          </cell>
          <cell r="H324" t="str">
            <v>Puesto en obra</v>
          </cell>
          <cell r="I324" t="str">
            <v>un</v>
          </cell>
          <cell r="J324">
            <v>650000</v>
          </cell>
          <cell r="L324">
            <v>650000</v>
          </cell>
          <cell r="N324">
            <v>0</v>
          </cell>
          <cell r="P324">
            <v>0</v>
          </cell>
        </row>
        <row r="325">
          <cell r="A325">
            <v>307</v>
          </cell>
          <cell r="B325" t="str">
            <v>Cable 3x70mm2 + 1x35mm2 NYY</v>
          </cell>
          <cell r="C325" t="str">
            <v>m</v>
          </cell>
          <cell r="D325">
            <v>220000</v>
          </cell>
          <cell r="G325" t="str">
            <v>-</v>
          </cell>
          <cell r="H325" t="str">
            <v>Puesto en obra</v>
          </cell>
          <cell r="I325" t="str">
            <v>m</v>
          </cell>
          <cell r="J325">
            <v>220000</v>
          </cell>
          <cell r="L325">
            <v>220000</v>
          </cell>
          <cell r="N325">
            <v>0</v>
          </cell>
          <cell r="P325">
            <v>0</v>
          </cell>
        </row>
        <row r="326">
          <cell r="A326">
            <v>308</v>
          </cell>
          <cell r="B326" t="str">
            <v>Caño liso de 2</v>
          </cell>
          <cell r="C326" t="str">
            <v>m</v>
          </cell>
          <cell r="D326">
            <v>3950</v>
          </cell>
          <cell r="G326" t="str">
            <v>-</v>
          </cell>
          <cell r="H326" t="str">
            <v>Puesto en obra</v>
          </cell>
          <cell r="I326" t="str">
            <v>m</v>
          </cell>
          <cell r="J326">
            <v>3950</v>
          </cell>
          <cell r="L326">
            <v>3950</v>
          </cell>
          <cell r="N326">
            <v>0</v>
          </cell>
          <cell r="P326">
            <v>0</v>
          </cell>
        </row>
        <row r="327">
          <cell r="A327">
            <v>309</v>
          </cell>
          <cell r="B327" t="str">
            <v>Llave Tm 1x16A</v>
          </cell>
          <cell r="C327" t="str">
            <v>un</v>
          </cell>
          <cell r="D327">
            <v>38500</v>
          </cell>
          <cell r="G327" t="str">
            <v>-</v>
          </cell>
          <cell r="H327" t="str">
            <v>Puesto en obra</v>
          </cell>
          <cell r="I327" t="str">
            <v>un</v>
          </cell>
          <cell r="J327">
            <v>38500</v>
          </cell>
          <cell r="L327">
            <v>38500</v>
          </cell>
          <cell r="N327">
            <v>0</v>
          </cell>
          <cell r="P327">
            <v>0</v>
          </cell>
        </row>
        <row r="328">
          <cell r="A328">
            <v>310</v>
          </cell>
          <cell r="B328" t="str">
            <v>Llave Tm 1x20A</v>
          </cell>
          <cell r="C328" t="str">
            <v>un</v>
          </cell>
          <cell r="D328">
            <v>38500</v>
          </cell>
          <cell r="G328" t="str">
            <v>-</v>
          </cell>
          <cell r="H328" t="str">
            <v>Puesto en obra</v>
          </cell>
          <cell r="I328" t="str">
            <v>un</v>
          </cell>
          <cell r="J328">
            <v>38500</v>
          </cell>
          <cell r="L328">
            <v>38500</v>
          </cell>
          <cell r="N328">
            <v>0</v>
          </cell>
          <cell r="P328">
            <v>0</v>
          </cell>
        </row>
        <row r="329">
          <cell r="A329">
            <v>311</v>
          </cell>
          <cell r="B329" t="str">
            <v>Llave Tm 3x20A</v>
          </cell>
          <cell r="C329" t="str">
            <v>un</v>
          </cell>
          <cell r="D329">
            <v>180000</v>
          </cell>
          <cell r="G329" t="str">
            <v>-</v>
          </cell>
          <cell r="H329" t="str">
            <v>Puesto en obra</v>
          </cell>
          <cell r="I329" t="str">
            <v>un</v>
          </cell>
          <cell r="J329">
            <v>180000</v>
          </cell>
          <cell r="L329">
            <v>180000</v>
          </cell>
          <cell r="N329">
            <v>0</v>
          </cell>
          <cell r="P329">
            <v>0</v>
          </cell>
        </row>
        <row r="330">
          <cell r="A330">
            <v>312</v>
          </cell>
          <cell r="B330" t="str">
            <v>Llave Tm 3x70A</v>
          </cell>
          <cell r="C330" t="str">
            <v>un</v>
          </cell>
          <cell r="D330">
            <v>750000</v>
          </cell>
          <cell r="G330" t="str">
            <v>-</v>
          </cell>
          <cell r="H330" t="str">
            <v>Puesto en obra</v>
          </cell>
          <cell r="I330" t="str">
            <v>un</v>
          </cell>
          <cell r="J330">
            <v>750000</v>
          </cell>
          <cell r="L330">
            <v>750000</v>
          </cell>
          <cell r="N330">
            <v>0</v>
          </cell>
          <cell r="P330">
            <v>0</v>
          </cell>
        </row>
        <row r="331">
          <cell r="A331">
            <v>313</v>
          </cell>
          <cell r="B331" t="str">
            <v>Llave TM 3x125A</v>
          </cell>
          <cell r="C331" t="str">
            <v>un</v>
          </cell>
          <cell r="D331">
            <v>950000</v>
          </cell>
          <cell r="G331" t="str">
            <v>-</v>
          </cell>
          <cell r="H331" t="str">
            <v>Puesto en obra</v>
          </cell>
          <cell r="I331" t="str">
            <v>un</v>
          </cell>
          <cell r="J331">
            <v>950000</v>
          </cell>
          <cell r="L331">
            <v>950000</v>
          </cell>
          <cell r="N331">
            <v>0</v>
          </cell>
          <cell r="P331">
            <v>0</v>
          </cell>
        </row>
        <row r="332">
          <cell r="A332">
            <v>314</v>
          </cell>
          <cell r="B332" t="str">
            <v>Terminales</v>
          </cell>
          <cell r="C332" t="str">
            <v>un</v>
          </cell>
          <cell r="D332">
            <v>2000</v>
          </cell>
          <cell r="G332" t="str">
            <v>-</v>
          </cell>
          <cell r="H332" t="str">
            <v>Puesto en obra</v>
          </cell>
          <cell r="I332" t="str">
            <v>un</v>
          </cell>
          <cell r="J332">
            <v>2000</v>
          </cell>
          <cell r="L332">
            <v>2000</v>
          </cell>
          <cell r="N332">
            <v>0</v>
          </cell>
          <cell r="P332">
            <v>0</v>
          </cell>
        </row>
        <row r="333">
          <cell r="A333">
            <v>315</v>
          </cell>
          <cell r="B333" t="str">
            <v>AA tipo Split - 18000 BTU</v>
          </cell>
          <cell r="C333" t="str">
            <v>un</v>
          </cell>
          <cell r="E333">
            <v>650</v>
          </cell>
          <cell r="G333" t="str">
            <v>-</v>
          </cell>
          <cell r="H333" t="str">
            <v>Puesto en obra</v>
          </cell>
          <cell r="I333" t="str">
            <v>un</v>
          </cell>
          <cell r="J333">
            <v>3373500</v>
          </cell>
          <cell r="L333">
            <v>3373500</v>
          </cell>
          <cell r="N333">
            <v>0</v>
          </cell>
          <cell r="P333">
            <v>0</v>
          </cell>
        </row>
        <row r="334">
          <cell r="A334">
            <v>316</v>
          </cell>
          <cell r="B334" t="str">
            <v>AA tipo ventana - 18000 BTU</v>
          </cell>
          <cell r="C334" t="str">
            <v>un</v>
          </cell>
          <cell r="D334">
            <v>2800000</v>
          </cell>
          <cell r="G334" t="str">
            <v>-</v>
          </cell>
          <cell r="H334" t="str">
            <v>Puesto en obra</v>
          </cell>
          <cell r="I334" t="str">
            <v>un</v>
          </cell>
          <cell r="J334">
            <v>2800000</v>
          </cell>
          <cell r="L334">
            <v>2800000</v>
          </cell>
          <cell r="N334">
            <v>0</v>
          </cell>
          <cell r="P334">
            <v>0</v>
          </cell>
        </row>
        <row r="335">
          <cell r="A335">
            <v>317</v>
          </cell>
          <cell r="N335" t="e">
            <v>#N/A</v>
          </cell>
          <cell r="P335" t="e">
            <v>#N/A</v>
          </cell>
        </row>
        <row r="336">
          <cell r="A336">
            <v>318</v>
          </cell>
          <cell r="N336" t="e">
            <v>#N/A</v>
          </cell>
          <cell r="P336" t="e">
            <v>#N/A</v>
          </cell>
        </row>
        <row r="337">
          <cell r="A337">
            <v>319</v>
          </cell>
          <cell r="N337" t="e">
            <v>#N/A</v>
          </cell>
          <cell r="P337" t="e">
            <v>#N/A</v>
          </cell>
        </row>
        <row r="338">
          <cell r="A338">
            <v>320</v>
          </cell>
          <cell r="N338" t="e">
            <v>#N/A</v>
          </cell>
          <cell r="P338" t="e">
            <v>#N/A</v>
          </cell>
        </row>
        <row r="339">
          <cell r="A339">
            <v>321</v>
          </cell>
          <cell r="N339" t="e">
            <v>#N/A</v>
          </cell>
          <cell r="P339" t="e">
            <v>#N/A</v>
          </cell>
        </row>
        <row r="340">
          <cell r="A340">
            <v>322</v>
          </cell>
          <cell r="N340" t="e">
            <v>#N/A</v>
          </cell>
          <cell r="P340" t="e">
            <v>#N/A</v>
          </cell>
        </row>
        <row r="341">
          <cell r="A341">
            <v>323</v>
          </cell>
          <cell r="N341" t="e">
            <v>#N/A</v>
          </cell>
          <cell r="P341" t="e">
            <v>#N/A</v>
          </cell>
        </row>
        <row r="342">
          <cell r="A342">
            <v>324</v>
          </cell>
          <cell r="N342" t="e">
            <v>#N/A</v>
          </cell>
          <cell r="P342" t="e">
            <v>#N/A</v>
          </cell>
        </row>
        <row r="343">
          <cell r="A343">
            <v>325</v>
          </cell>
          <cell r="N343" t="e">
            <v>#N/A</v>
          </cell>
          <cell r="P343" t="e">
            <v>#N/A</v>
          </cell>
        </row>
        <row r="344">
          <cell r="A344">
            <v>326</v>
          </cell>
          <cell r="N344" t="e">
            <v>#N/A</v>
          </cell>
          <cell r="P344" t="e">
            <v>#N/A</v>
          </cell>
        </row>
        <row r="345">
          <cell r="A345">
            <v>327</v>
          </cell>
          <cell r="N345" t="e">
            <v>#N/A</v>
          </cell>
          <cell r="P345" t="e">
            <v>#N/A</v>
          </cell>
        </row>
        <row r="346">
          <cell r="A346">
            <v>328</v>
          </cell>
          <cell r="N346" t="e">
            <v>#N/A</v>
          </cell>
          <cell r="P346" t="e">
            <v>#N/A</v>
          </cell>
        </row>
        <row r="347">
          <cell r="A347">
            <v>329</v>
          </cell>
          <cell r="N347" t="e">
            <v>#N/A</v>
          </cell>
          <cell r="P347" t="e">
            <v>#N/A</v>
          </cell>
        </row>
        <row r="348">
          <cell r="A348">
            <v>330</v>
          </cell>
          <cell r="N348" t="e">
            <v>#N/A</v>
          </cell>
          <cell r="P348" t="e">
            <v>#N/A</v>
          </cell>
        </row>
        <row r="349">
          <cell r="B349" t="str">
            <v>CARPINTERIA DE MADERA</v>
          </cell>
          <cell r="N349" t="e">
            <v>#N/A</v>
          </cell>
          <cell r="P349" t="e">
            <v>#N/A</v>
          </cell>
        </row>
        <row r="350">
          <cell r="A350">
            <v>331</v>
          </cell>
          <cell r="B350" t="str">
            <v>Marco</v>
          </cell>
          <cell r="C350" t="str">
            <v>un</v>
          </cell>
          <cell r="D350">
            <v>120000</v>
          </cell>
          <cell r="G350" t="str">
            <v>-</v>
          </cell>
          <cell r="H350" t="str">
            <v>Puesto en obra</v>
          </cell>
          <cell r="I350" t="str">
            <v>un</v>
          </cell>
          <cell r="J350">
            <v>120000</v>
          </cell>
          <cell r="L350">
            <v>120000</v>
          </cell>
          <cell r="N350">
            <v>0</v>
          </cell>
          <cell r="P350">
            <v>0</v>
          </cell>
        </row>
        <row r="351">
          <cell r="A351">
            <v>332</v>
          </cell>
          <cell r="B351" t="str">
            <v>Tirafondo</v>
          </cell>
          <cell r="C351" t="str">
            <v>un</v>
          </cell>
          <cell r="D351">
            <v>7500</v>
          </cell>
          <cell r="G351" t="str">
            <v>-</v>
          </cell>
          <cell r="H351" t="str">
            <v>Puesto en obra</v>
          </cell>
          <cell r="I351" t="str">
            <v>un</v>
          </cell>
          <cell r="J351">
            <v>7500</v>
          </cell>
          <cell r="L351">
            <v>7500</v>
          </cell>
          <cell r="N351">
            <v>0</v>
          </cell>
          <cell r="P351">
            <v>0</v>
          </cell>
        </row>
        <row r="352">
          <cell r="A352">
            <v>333</v>
          </cell>
          <cell r="B352" t="str">
            <v>Puerta placa</v>
          </cell>
          <cell r="C352" t="str">
            <v>un</v>
          </cell>
          <cell r="D352">
            <v>150000</v>
          </cell>
          <cell r="G352" t="str">
            <v>-</v>
          </cell>
          <cell r="H352" t="str">
            <v>Puesto en obra</v>
          </cell>
          <cell r="I352" t="str">
            <v>un</v>
          </cell>
          <cell r="J352">
            <v>150000</v>
          </cell>
          <cell r="L352">
            <v>150000</v>
          </cell>
          <cell r="N352">
            <v>0</v>
          </cell>
          <cell r="P352">
            <v>0</v>
          </cell>
        </row>
        <row r="353">
          <cell r="A353">
            <v>334</v>
          </cell>
          <cell r="B353" t="str">
            <v>Ficha y varios</v>
          </cell>
          <cell r="C353" t="str">
            <v>Gl</v>
          </cell>
          <cell r="D353">
            <v>14000</v>
          </cell>
          <cell r="G353" t="str">
            <v>-</v>
          </cell>
          <cell r="H353" t="str">
            <v>Puesto en obra</v>
          </cell>
          <cell r="I353" t="str">
            <v>Gl</v>
          </cell>
          <cell r="J353">
            <v>14000</v>
          </cell>
          <cell r="L353">
            <v>14000</v>
          </cell>
          <cell r="N353">
            <v>0</v>
          </cell>
          <cell r="P353">
            <v>0</v>
          </cell>
        </row>
        <row r="354">
          <cell r="A354">
            <v>335</v>
          </cell>
          <cell r="B354" t="str">
            <v>Cerradura</v>
          </cell>
          <cell r="C354" t="str">
            <v>un</v>
          </cell>
          <cell r="D354">
            <v>85000</v>
          </cell>
          <cell r="G354" t="str">
            <v>-</v>
          </cell>
          <cell r="H354" t="str">
            <v>Puesto en obra</v>
          </cell>
          <cell r="I354" t="str">
            <v>un</v>
          </cell>
          <cell r="J354">
            <v>85000</v>
          </cell>
          <cell r="L354">
            <v>85000</v>
          </cell>
          <cell r="N354">
            <v>0</v>
          </cell>
          <cell r="P354">
            <v>0</v>
          </cell>
        </row>
        <row r="355">
          <cell r="A355">
            <v>336</v>
          </cell>
          <cell r="B355" t="str">
            <v>Tirantes cepillados 2"x6"</v>
          </cell>
          <cell r="C355" t="str">
            <v>pulg2xm</v>
          </cell>
          <cell r="D355">
            <v>3500</v>
          </cell>
          <cell r="G355" t="str">
            <v>-</v>
          </cell>
          <cell r="H355" t="str">
            <v>Puesto en obra</v>
          </cell>
          <cell r="I355" t="str">
            <v>pulg2xm</v>
          </cell>
          <cell r="J355">
            <v>3500</v>
          </cell>
          <cell r="L355">
            <v>3500</v>
          </cell>
          <cell r="N355">
            <v>0</v>
          </cell>
          <cell r="P355">
            <v>0</v>
          </cell>
        </row>
        <row r="356">
          <cell r="A356">
            <v>337</v>
          </cell>
          <cell r="B356" t="str">
            <v>Viga de 3"x7"</v>
          </cell>
          <cell r="C356" t="str">
            <v>pulg2xm</v>
          </cell>
          <cell r="D356">
            <v>3500</v>
          </cell>
          <cell r="G356" t="str">
            <v>-</v>
          </cell>
          <cell r="H356" t="str">
            <v>Puesto en obra</v>
          </cell>
          <cell r="I356" t="str">
            <v>pulg2xm</v>
          </cell>
          <cell r="J356">
            <v>3500</v>
          </cell>
          <cell r="L356">
            <v>3500</v>
          </cell>
          <cell r="N356">
            <v>0</v>
          </cell>
          <cell r="P356">
            <v>0</v>
          </cell>
        </row>
        <row r="357">
          <cell r="A357">
            <v>338</v>
          </cell>
          <cell r="N357" t="e">
            <v>#N/A</v>
          </cell>
          <cell r="P357" t="e">
            <v>#N/A</v>
          </cell>
        </row>
        <row r="358">
          <cell r="A358">
            <v>339</v>
          </cell>
          <cell r="N358" t="e">
            <v>#N/A</v>
          </cell>
          <cell r="P358" t="e">
            <v>#N/A</v>
          </cell>
        </row>
        <row r="359">
          <cell r="A359">
            <v>340</v>
          </cell>
          <cell r="N359" t="e">
            <v>#N/A</v>
          </cell>
          <cell r="P359" t="e">
            <v>#N/A</v>
          </cell>
        </row>
        <row r="360">
          <cell r="A360">
            <v>341</v>
          </cell>
          <cell r="N360" t="e">
            <v>#N/A</v>
          </cell>
          <cell r="P360" t="e">
            <v>#N/A</v>
          </cell>
        </row>
        <row r="361">
          <cell r="A361">
            <v>342</v>
          </cell>
          <cell r="N361" t="e">
            <v>#N/A</v>
          </cell>
          <cell r="P361" t="e">
            <v>#N/A</v>
          </cell>
        </row>
        <row r="362">
          <cell r="A362">
            <v>343</v>
          </cell>
          <cell r="N362" t="e">
            <v>#N/A</v>
          </cell>
          <cell r="P362" t="e">
            <v>#N/A</v>
          </cell>
        </row>
        <row r="363">
          <cell r="A363">
            <v>344</v>
          </cell>
          <cell r="N363" t="e">
            <v>#N/A</v>
          </cell>
          <cell r="P363" t="e">
            <v>#N/A</v>
          </cell>
        </row>
        <row r="364">
          <cell r="A364">
            <v>345</v>
          </cell>
          <cell r="N364" t="e">
            <v>#N/A</v>
          </cell>
          <cell r="P364" t="e">
            <v>#N/A</v>
          </cell>
        </row>
        <row r="365">
          <cell r="A365">
            <v>346</v>
          </cell>
          <cell r="N365" t="e">
            <v>#N/A</v>
          </cell>
          <cell r="P365" t="e">
            <v>#N/A</v>
          </cell>
        </row>
        <row r="366">
          <cell r="A366">
            <v>347</v>
          </cell>
          <cell r="N366" t="e">
            <v>#N/A</v>
          </cell>
          <cell r="P366" t="e">
            <v>#N/A</v>
          </cell>
        </row>
        <row r="367">
          <cell r="A367">
            <v>348</v>
          </cell>
          <cell r="N367" t="e">
            <v>#N/A</v>
          </cell>
          <cell r="P367" t="e">
            <v>#N/A</v>
          </cell>
        </row>
        <row r="368">
          <cell r="A368">
            <v>349</v>
          </cell>
          <cell r="N368" t="e">
            <v>#N/A</v>
          </cell>
          <cell r="P368" t="e">
            <v>#N/A</v>
          </cell>
        </row>
        <row r="369">
          <cell r="A369">
            <v>350</v>
          </cell>
          <cell r="N369" t="e">
            <v>#N/A</v>
          </cell>
          <cell r="P369" t="e">
            <v>#N/A</v>
          </cell>
        </row>
        <row r="370">
          <cell r="A370">
            <v>351</v>
          </cell>
          <cell r="N370" t="e">
            <v>#N/A</v>
          </cell>
          <cell r="P370" t="e">
            <v>#N/A</v>
          </cell>
        </row>
        <row r="371">
          <cell r="A371">
            <v>352</v>
          </cell>
          <cell r="N371" t="e">
            <v>#N/A</v>
          </cell>
          <cell r="P371" t="e">
            <v>#N/A</v>
          </cell>
        </row>
        <row r="372">
          <cell r="A372">
            <v>353</v>
          </cell>
          <cell r="N372" t="e">
            <v>#N/A</v>
          </cell>
          <cell r="P372" t="e">
            <v>#N/A</v>
          </cell>
        </row>
        <row r="373">
          <cell r="A373">
            <v>354</v>
          </cell>
          <cell r="N373" t="e">
            <v>#N/A</v>
          </cell>
          <cell r="P373" t="e">
            <v>#N/A</v>
          </cell>
        </row>
        <row r="374">
          <cell r="A374">
            <v>355</v>
          </cell>
          <cell r="N374" t="e">
            <v>#N/A</v>
          </cell>
          <cell r="P374" t="e">
            <v>#N/A</v>
          </cell>
        </row>
        <row r="375">
          <cell r="A375">
            <v>356</v>
          </cell>
          <cell r="N375" t="e">
            <v>#N/A</v>
          </cell>
          <cell r="P375" t="e">
            <v>#N/A</v>
          </cell>
        </row>
        <row r="376">
          <cell r="A376">
            <v>357</v>
          </cell>
          <cell r="N376" t="e">
            <v>#N/A</v>
          </cell>
          <cell r="P376" t="e">
            <v>#N/A</v>
          </cell>
        </row>
        <row r="377">
          <cell r="A377">
            <v>358</v>
          </cell>
          <cell r="N377" t="e">
            <v>#N/A</v>
          </cell>
          <cell r="P377" t="e">
            <v>#N/A</v>
          </cell>
        </row>
        <row r="378">
          <cell r="A378">
            <v>359</v>
          </cell>
          <cell r="N378" t="e">
            <v>#N/A</v>
          </cell>
          <cell r="P378" t="e">
            <v>#N/A</v>
          </cell>
        </row>
        <row r="379">
          <cell r="A379">
            <v>360</v>
          </cell>
          <cell r="N379" t="e">
            <v>#N/A</v>
          </cell>
          <cell r="P379" t="e">
            <v>#N/A</v>
          </cell>
        </row>
        <row r="380">
          <cell r="B380" t="str">
            <v>CARPINTERIA METALICA</v>
          </cell>
          <cell r="N380" t="e">
            <v>#N/A</v>
          </cell>
          <cell r="P380" t="e">
            <v>#N/A</v>
          </cell>
        </row>
        <row r="381">
          <cell r="A381">
            <v>361</v>
          </cell>
          <cell r="B381" t="str">
            <v>Baranda metálica</v>
          </cell>
          <cell r="C381" t="str">
            <v>m2</v>
          </cell>
          <cell r="D381">
            <v>120000</v>
          </cell>
          <cell r="H381" t="str">
            <v>Puesto en obra</v>
          </cell>
          <cell r="I381" t="str">
            <v>m2</v>
          </cell>
          <cell r="J381">
            <v>120000</v>
          </cell>
          <cell r="L381">
            <v>120000</v>
          </cell>
          <cell r="N381">
            <v>0</v>
          </cell>
          <cell r="P381">
            <v>0</v>
          </cell>
        </row>
        <row r="382">
          <cell r="A382">
            <v>362</v>
          </cell>
          <cell r="B382" t="str">
            <v>Letras Cartel (acero inoxidable 30x50x5cm)</v>
          </cell>
          <cell r="C382" t="str">
            <v>Gl</v>
          </cell>
          <cell r="D382">
            <v>15750000</v>
          </cell>
          <cell r="H382" t="str">
            <v>Puesto en obra</v>
          </cell>
          <cell r="I382" t="str">
            <v>Gl</v>
          </cell>
          <cell r="J382">
            <v>15750000</v>
          </cell>
          <cell r="L382">
            <v>15750000</v>
          </cell>
          <cell r="N382">
            <v>0</v>
          </cell>
          <cell r="P382">
            <v>0</v>
          </cell>
        </row>
        <row r="383">
          <cell r="A383">
            <v>363</v>
          </cell>
          <cell r="B383" t="str">
            <v>Escalera movil de inspección</v>
          </cell>
          <cell r="C383" t="str">
            <v>m</v>
          </cell>
          <cell r="D383">
            <v>195000</v>
          </cell>
          <cell r="H383" t="str">
            <v>Puesto en obra</v>
          </cell>
          <cell r="I383" t="str">
            <v>m</v>
          </cell>
          <cell r="J383">
            <v>195000</v>
          </cell>
          <cell r="L383">
            <v>195000</v>
          </cell>
          <cell r="N383">
            <v>0</v>
          </cell>
          <cell r="P383">
            <v>0</v>
          </cell>
        </row>
        <row r="384">
          <cell r="A384">
            <v>364</v>
          </cell>
          <cell r="B384" t="str">
            <v>Rejilla de hierro para registro 30x30</v>
          </cell>
          <cell r="C384" t="str">
            <v>un</v>
          </cell>
          <cell r="D384">
            <v>25000</v>
          </cell>
          <cell r="H384" t="str">
            <v>Puesto en obra</v>
          </cell>
          <cell r="I384" t="str">
            <v>un</v>
          </cell>
          <cell r="J384">
            <v>25000</v>
          </cell>
          <cell r="L384">
            <v>25000</v>
          </cell>
          <cell r="N384">
            <v>0</v>
          </cell>
          <cell r="P384">
            <v>0</v>
          </cell>
        </row>
        <row r="385">
          <cell r="A385">
            <v>365</v>
          </cell>
          <cell r="B385" t="str">
            <v>Rejilla de hierro para registro 40x40</v>
          </cell>
          <cell r="C385" t="str">
            <v>un</v>
          </cell>
          <cell r="D385">
            <v>35000</v>
          </cell>
          <cell r="H385" t="str">
            <v>Puesto en obra</v>
          </cell>
          <cell r="I385" t="str">
            <v>un</v>
          </cell>
          <cell r="J385">
            <v>35000</v>
          </cell>
          <cell r="L385">
            <v>35000</v>
          </cell>
          <cell r="N385">
            <v>0</v>
          </cell>
          <cell r="P385">
            <v>0</v>
          </cell>
        </row>
        <row r="386">
          <cell r="A386">
            <v>366</v>
          </cell>
          <cell r="B386" t="str">
            <v>Rejilla de hierro para registro 50x50</v>
          </cell>
          <cell r="C386" t="str">
            <v>un</v>
          </cell>
          <cell r="D386">
            <v>45000</v>
          </cell>
          <cell r="H386" t="str">
            <v>Puesto en obra</v>
          </cell>
          <cell r="I386" t="str">
            <v>un</v>
          </cell>
          <cell r="J386">
            <v>45000</v>
          </cell>
          <cell r="L386">
            <v>45000</v>
          </cell>
          <cell r="N386">
            <v>0</v>
          </cell>
          <cell r="P386">
            <v>0</v>
          </cell>
        </row>
        <row r="387">
          <cell r="A387">
            <v>367</v>
          </cell>
          <cell r="B387" t="str">
            <v>Caño de HºGº de 3"</v>
          </cell>
          <cell r="C387" t="str">
            <v>m</v>
          </cell>
          <cell r="D387">
            <v>95000</v>
          </cell>
          <cell r="H387" t="str">
            <v>Puesto en obra</v>
          </cell>
          <cell r="I387" t="str">
            <v>m</v>
          </cell>
          <cell r="J387">
            <v>95000</v>
          </cell>
          <cell r="L387">
            <v>95000</v>
          </cell>
          <cell r="N387">
            <v>0</v>
          </cell>
          <cell r="P387">
            <v>0</v>
          </cell>
        </row>
        <row r="388">
          <cell r="A388">
            <v>368</v>
          </cell>
          <cell r="B388" t="str">
            <v>Caño de HºGº de 4"</v>
          </cell>
          <cell r="C388" t="str">
            <v>m</v>
          </cell>
          <cell r="D388">
            <v>98000</v>
          </cell>
          <cell r="H388" t="str">
            <v>Puesto en obra</v>
          </cell>
          <cell r="I388" t="str">
            <v>m</v>
          </cell>
          <cell r="J388">
            <v>98000</v>
          </cell>
          <cell r="L388">
            <v>98000</v>
          </cell>
          <cell r="N388">
            <v>0</v>
          </cell>
          <cell r="P388">
            <v>0</v>
          </cell>
        </row>
        <row r="389">
          <cell r="A389">
            <v>369</v>
          </cell>
          <cell r="B389" t="str">
            <v>Caño de HºGº de 6"</v>
          </cell>
          <cell r="C389" t="str">
            <v>m</v>
          </cell>
          <cell r="D389">
            <v>123500</v>
          </cell>
          <cell r="H389" t="str">
            <v>Puesto en obra</v>
          </cell>
          <cell r="I389" t="str">
            <v>m</v>
          </cell>
          <cell r="J389">
            <v>123500</v>
          </cell>
          <cell r="L389">
            <v>123500</v>
          </cell>
          <cell r="N389">
            <v>0</v>
          </cell>
          <cell r="P389">
            <v>0</v>
          </cell>
        </row>
        <row r="390">
          <cell r="A390">
            <v>370</v>
          </cell>
          <cell r="B390" t="str">
            <v>Caño de HºGº de 2 1/2"</v>
          </cell>
          <cell r="C390" t="str">
            <v>m</v>
          </cell>
          <cell r="D390">
            <v>64500</v>
          </cell>
          <cell r="H390" t="str">
            <v>Puesto en obra</v>
          </cell>
          <cell r="I390" t="str">
            <v>m</v>
          </cell>
          <cell r="J390">
            <v>64500</v>
          </cell>
          <cell r="L390">
            <v>64500</v>
          </cell>
          <cell r="N390">
            <v>0</v>
          </cell>
          <cell r="P390">
            <v>0</v>
          </cell>
        </row>
        <row r="391">
          <cell r="A391">
            <v>371</v>
          </cell>
          <cell r="B391" t="str">
            <v>Alma doble HºGº de 2 1/2"</v>
          </cell>
          <cell r="C391" t="str">
            <v>un</v>
          </cell>
          <cell r="D391">
            <v>35500</v>
          </cell>
          <cell r="H391" t="str">
            <v>Puesto en obra</v>
          </cell>
          <cell r="I391" t="str">
            <v>un</v>
          </cell>
          <cell r="J391">
            <v>35500</v>
          </cell>
          <cell r="L391">
            <v>35500</v>
          </cell>
          <cell r="N391">
            <v>0</v>
          </cell>
          <cell r="P391">
            <v>0</v>
          </cell>
        </row>
        <row r="392">
          <cell r="A392">
            <v>372</v>
          </cell>
          <cell r="B392" t="str">
            <v>Unión sencilla HºGº de 2 1/2"</v>
          </cell>
          <cell r="C392" t="str">
            <v>un</v>
          </cell>
          <cell r="D392">
            <v>49500</v>
          </cell>
          <cell r="H392" t="str">
            <v>Puesto en obra</v>
          </cell>
          <cell r="I392" t="str">
            <v>un</v>
          </cell>
          <cell r="J392">
            <v>49500</v>
          </cell>
          <cell r="L392">
            <v>49500</v>
          </cell>
          <cell r="N392">
            <v>0</v>
          </cell>
          <cell r="P392">
            <v>0</v>
          </cell>
        </row>
        <row r="393">
          <cell r="A393">
            <v>373</v>
          </cell>
          <cell r="B393" t="str">
            <v>Unión doble HºGº de 2 1/2"</v>
          </cell>
          <cell r="C393" t="str">
            <v>un</v>
          </cell>
          <cell r="D393">
            <v>105600</v>
          </cell>
          <cell r="H393" t="str">
            <v>Puesto en obra</v>
          </cell>
          <cell r="I393" t="str">
            <v>un</v>
          </cell>
          <cell r="J393">
            <v>105600</v>
          </cell>
          <cell r="L393">
            <v>105600</v>
          </cell>
          <cell r="N393">
            <v>0</v>
          </cell>
          <cell r="P393">
            <v>0</v>
          </cell>
        </row>
        <row r="394">
          <cell r="A394">
            <v>374</v>
          </cell>
          <cell r="B394" t="str">
            <v>Tapa de HºFº 60x60cm.</v>
          </cell>
          <cell r="C394" t="str">
            <v>un</v>
          </cell>
          <cell r="D394">
            <v>150000</v>
          </cell>
          <cell r="H394" t="str">
            <v>Puesto en obra</v>
          </cell>
          <cell r="I394" t="str">
            <v>un</v>
          </cell>
          <cell r="J394">
            <v>150000</v>
          </cell>
          <cell r="L394">
            <v>150000</v>
          </cell>
          <cell r="N394">
            <v>0</v>
          </cell>
          <cell r="P394">
            <v>0</v>
          </cell>
        </row>
        <row r="395">
          <cell r="A395">
            <v>375</v>
          </cell>
          <cell r="N395" t="e">
            <v>#N/A</v>
          </cell>
          <cell r="P395" t="e">
            <v>#N/A</v>
          </cell>
        </row>
        <row r="396">
          <cell r="A396">
            <v>376</v>
          </cell>
          <cell r="N396" t="e">
            <v>#N/A</v>
          </cell>
          <cell r="P396" t="e">
            <v>#N/A</v>
          </cell>
        </row>
        <row r="397">
          <cell r="A397">
            <v>377</v>
          </cell>
          <cell r="N397" t="e">
            <v>#N/A</v>
          </cell>
          <cell r="P397" t="e">
            <v>#N/A</v>
          </cell>
        </row>
        <row r="398">
          <cell r="A398">
            <v>378</v>
          </cell>
          <cell r="N398" t="e">
            <v>#N/A</v>
          </cell>
          <cell r="P398" t="e">
            <v>#N/A</v>
          </cell>
        </row>
        <row r="399">
          <cell r="A399">
            <v>379</v>
          </cell>
          <cell r="N399" t="e">
            <v>#N/A</v>
          </cell>
          <cell r="P399" t="e">
            <v>#N/A</v>
          </cell>
        </row>
        <row r="400">
          <cell r="A400">
            <v>380</v>
          </cell>
          <cell r="N400" t="e">
            <v>#N/A</v>
          </cell>
          <cell r="P400" t="e">
            <v>#N/A</v>
          </cell>
        </row>
        <row r="401">
          <cell r="A401">
            <v>381</v>
          </cell>
          <cell r="N401" t="e">
            <v>#N/A</v>
          </cell>
          <cell r="P401" t="e">
            <v>#N/A</v>
          </cell>
        </row>
        <row r="402">
          <cell r="A402">
            <v>382</v>
          </cell>
          <cell r="N402" t="e">
            <v>#N/A</v>
          </cell>
          <cell r="P402" t="e">
            <v>#N/A</v>
          </cell>
        </row>
        <row r="403">
          <cell r="A403">
            <v>383</v>
          </cell>
          <cell r="N403" t="e">
            <v>#N/A</v>
          </cell>
          <cell r="P403" t="e">
            <v>#N/A</v>
          </cell>
        </row>
        <row r="404">
          <cell r="A404">
            <v>384</v>
          </cell>
          <cell r="N404" t="e">
            <v>#N/A</v>
          </cell>
          <cell r="P404" t="e">
            <v>#N/A</v>
          </cell>
        </row>
        <row r="405">
          <cell r="A405">
            <v>385</v>
          </cell>
          <cell r="N405" t="e">
            <v>#N/A</v>
          </cell>
          <cell r="P405" t="e">
            <v>#N/A</v>
          </cell>
        </row>
        <row r="406">
          <cell r="A406">
            <v>386</v>
          </cell>
          <cell r="N406" t="e">
            <v>#N/A</v>
          </cell>
          <cell r="P406" t="e">
            <v>#N/A</v>
          </cell>
        </row>
        <row r="407">
          <cell r="A407">
            <v>387</v>
          </cell>
          <cell r="N407" t="e">
            <v>#N/A</v>
          </cell>
          <cell r="P407" t="e">
            <v>#N/A</v>
          </cell>
        </row>
        <row r="408">
          <cell r="A408">
            <v>388</v>
          </cell>
          <cell r="N408" t="e">
            <v>#N/A</v>
          </cell>
          <cell r="P408" t="e">
            <v>#N/A</v>
          </cell>
        </row>
        <row r="409">
          <cell r="A409">
            <v>389</v>
          </cell>
          <cell r="N409" t="e">
            <v>#N/A</v>
          </cell>
          <cell r="P409" t="e">
            <v>#N/A</v>
          </cell>
        </row>
        <row r="410">
          <cell r="A410">
            <v>390</v>
          </cell>
          <cell r="N410" t="e">
            <v>#N/A</v>
          </cell>
          <cell r="P410" t="e">
            <v>#N/A</v>
          </cell>
        </row>
        <row r="411">
          <cell r="B411" t="str">
            <v>VARIOS</v>
          </cell>
          <cell r="N411" t="e">
            <v>#N/A</v>
          </cell>
          <cell r="P411" t="e">
            <v>#N/A</v>
          </cell>
        </row>
        <row r="412">
          <cell r="A412">
            <v>391</v>
          </cell>
          <cell r="B412" t="str">
            <v xml:space="preserve">Boca de incendio </v>
          </cell>
          <cell r="C412" t="str">
            <v>Gl</v>
          </cell>
          <cell r="D412">
            <v>5286000</v>
          </cell>
          <cell r="H412" t="str">
            <v>Puesto en obra</v>
          </cell>
          <cell r="I412" t="str">
            <v>Gl</v>
          </cell>
          <cell r="J412">
            <v>5286000</v>
          </cell>
          <cell r="L412">
            <v>5286000</v>
          </cell>
          <cell r="N412">
            <v>0</v>
          </cell>
          <cell r="P412">
            <v>0</v>
          </cell>
        </row>
        <row r="413">
          <cell r="A413">
            <v>392</v>
          </cell>
          <cell r="B413" t="str">
            <v>Manguera de 25m</v>
          </cell>
          <cell r="C413" t="str">
            <v>Gl</v>
          </cell>
          <cell r="D413">
            <v>1523000</v>
          </cell>
          <cell r="H413" t="str">
            <v>Puesto en obra</v>
          </cell>
          <cell r="I413" t="str">
            <v>Gl</v>
          </cell>
          <cell r="J413">
            <v>1523000</v>
          </cell>
          <cell r="L413">
            <v>1523000</v>
          </cell>
          <cell r="N413">
            <v>0</v>
          </cell>
          <cell r="P413">
            <v>0</v>
          </cell>
        </row>
        <row r="414">
          <cell r="A414">
            <v>393</v>
          </cell>
          <cell r="B414" t="str">
            <v>Caja para manguera</v>
          </cell>
          <cell r="C414" t="str">
            <v>Gl</v>
          </cell>
          <cell r="D414">
            <v>800000</v>
          </cell>
          <cell r="H414" t="str">
            <v>Puesto en obra</v>
          </cell>
          <cell r="I414" t="str">
            <v>Gl</v>
          </cell>
          <cell r="J414">
            <v>800000</v>
          </cell>
          <cell r="L414">
            <v>800000</v>
          </cell>
          <cell r="N414">
            <v>0</v>
          </cell>
          <cell r="P414">
            <v>0</v>
          </cell>
        </row>
        <row r="415">
          <cell r="A415">
            <v>394</v>
          </cell>
          <cell r="B415" t="str">
            <v>Columna + llave de paso</v>
          </cell>
          <cell r="C415" t="str">
            <v>Gl</v>
          </cell>
          <cell r="D415">
            <v>8980000</v>
          </cell>
          <cell r="H415" t="str">
            <v>Puesto en obra</v>
          </cell>
          <cell r="I415" t="str">
            <v>Gl</v>
          </cell>
          <cell r="J415">
            <v>8980000</v>
          </cell>
          <cell r="L415">
            <v>8980000</v>
          </cell>
          <cell r="N415">
            <v>0</v>
          </cell>
          <cell r="P415">
            <v>0</v>
          </cell>
        </row>
        <row r="416">
          <cell r="A416">
            <v>395</v>
          </cell>
          <cell r="B416" t="str">
            <v>Equipo de presurización (completo)</v>
          </cell>
          <cell r="C416" t="str">
            <v>Gl</v>
          </cell>
          <cell r="D416">
            <v>5175000</v>
          </cell>
          <cell r="H416" t="str">
            <v>Puesto en obra</v>
          </cell>
          <cell r="I416" t="str">
            <v>Gl</v>
          </cell>
          <cell r="J416">
            <v>5175000</v>
          </cell>
          <cell r="L416">
            <v>5175000</v>
          </cell>
          <cell r="N416">
            <v>0</v>
          </cell>
          <cell r="P416">
            <v>0</v>
          </cell>
        </row>
        <row r="417">
          <cell r="A417">
            <v>396</v>
          </cell>
          <cell r="N417" t="e">
            <v>#N/A</v>
          </cell>
          <cell r="P417" t="e">
            <v>#N/A</v>
          </cell>
        </row>
        <row r="418">
          <cell r="A418">
            <v>397</v>
          </cell>
          <cell r="N418" t="e">
            <v>#N/A</v>
          </cell>
          <cell r="P418" t="e">
            <v>#N/A</v>
          </cell>
        </row>
        <row r="419">
          <cell r="A419">
            <v>398</v>
          </cell>
          <cell r="N419" t="e">
            <v>#N/A</v>
          </cell>
          <cell r="P419" t="e">
            <v>#N/A</v>
          </cell>
        </row>
        <row r="420">
          <cell r="A420">
            <v>399</v>
          </cell>
          <cell r="N420" t="e">
            <v>#N/A</v>
          </cell>
          <cell r="P420" t="e">
            <v>#N/A</v>
          </cell>
        </row>
        <row r="421">
          <cell r="A421">
            <v>400</v>
          </cell>
          <cell r="N421" t="e">
            <v>#N/A</v>
          </cell>
          <cell r="P421" t="e">
            <v>#N/A</v>
          </cell>
        </row>
        <row r="422">
          <cell r="A422">
            <v>401</v>
          </cell>
          <cell r="N422" t="e">
            <v>#N/A</v>
          </cell>
          <cell r="P422" t="e">
            <v>#N/A</v>
          </cell>
        </row>
        <row r="423">
          <cell r="A423">
            <v>402</v>
          </cell>
          <cell r="N423" t="e">
            <v>#N/A</v>
          </cell>
          <cell r="P423" t="e">
            <v>#N/A</v>
          </cell>
        </row>
        <row r="424">
          <cell r="A424">
            <v>403</v>
          </cell>
          <cell r="N424" t="e">
            <v>#N/A</v>
          </cell>
          <cell r="P424" t="e">
            <v>#N/A</v>
          </cell>
        </row>
        <row r="425">
          <cell r="A425">
            <v>404</v>
          </cell>
          <cell r="N425" t="e">
            <v>#N/A</v>
          </cell>
          <cell r="P425" t="e">
            <v>#N/A</v>
          </cell>
        </row>
        <row r="426">
          <cell r="A426">
            <v>405</v>
          </cell>
          <cell r="N426" t="e">
            <v>#N/A</v>
          </cell>
          <cell r="P426" t="e">
            <v>#N/A</v>
          </cell>
        </row>
        <row r="427">
          <cell r="A427">
            <v>406</v>
          </cell>
          <cell r="N427" t="e">
            <v>#N/A</v>
          </cell>
          <cell r="P427" t="e">
            <v>#N/A</v>
          </cell>
        </row>
        <row r="428">
          <cell r="A428">
            <v>407</v>
          </cell>
          <cell r="N428" t="e">
            <v>#N/A</v>
          </cell>
          <cell r="P428" t="e">
            <v>#N/A</v>
          </cell>
        </row>
        <row r="429">
          <cell r="A429">
            <v>408</v>
          </cell>
          <cell r="N429" t="e">
            <v>#N/A</v>
          </cell>
          <cell r="P429" t="e">
            <v>#N/A</v>
          </cell>
        </row>
        <row r="430">
          <cell r="A430">
            <v>409</v>
          </cell>
          <cell r="N430" t="e">
            <v>#N/A</v>
          </cell>
          <cell r="P430" t="e">
            <v>#N/A</v>
          </cell>
        </row>
        <row r="431">
          <cell r="A431">
            <v>410</v>
          </cell>
          <cell r="N431" t="e">
            <v>#N/A</v>
          </cell>
          <cell r="P431" t="e">
            <v>#N/A</v>
          </cell>
        </row>
        <row r="432">
          <cell r="B432" t="str">
            <v>MATERIALES - OBRAS VIALES</v>
          </cell>
          <cell r="I432">
            <v>0</v>
          </cell>
          <cell r="N432" t="e">
            <v>#N/A</v>
          </cell>
          <cell r="P432" t="e">
            <v>#N/A</v>
          </cell>
        </row>
        <row r="433">
          <cell r="B433" t="str">
            <v>DEMOLICIONES Y REMOCIONES</v>
          </cell>
          <cell r="N433" t="e">
            <v>#N/A</v>
          </cell>
          <cell r="P433" t="e">
            <v>#N/A</v>
          </cell>
        </row>
        <row r="434">
          <cell r="A434">
            <v>411</v>
          </cell>
          <cell r="B434" t="str">
            <v>D¡namita</v>
          </cell>
          <cell r="C434" t="str">
            <v>kg</v>
          </cell>
          <cell r="D434">
            <v>37876</v>
          </cell>
          <cell r="H434" t="str">
            <v>Puesto en obra</v>
          </cell>
          <cell r="I434" t="str">
            <v>kg</v>
          </cell>
          <cell r="J434">
            <v>37876</v>
          </cell>
          <cell r="L434">
            <v>37876</v>
          </cell>
          <cell r="N434">
            <v>0</v>
          </cell>
          <cell r="P434">
            <v>0</v>
          </cell>
        </row>
        <row r="435">
          <cell r="A435">
            <v>412</v>
          </cell>
          <cell r="B435" t="str">
            <v>Fulminante</v>
          </cell>
          <cell r="C435" t="str">
            <v>un</v>
          </cell>
          <cell r="D435">
            <v>22500</v>
          </cell>
          <cell r="H435" t="str">
            <v>Puesto en obra</v>
          </cell>
          <cell r="I435" t="str">
            <v>un</v>
          </cell>
          <cell r="J435">
            <v>22500</v>
          </cell>
          <cell r="L435">
            <v>22500</v>
          </cell>
          <cell r="N435">
            <v>0</v>
          </cell>
          <cell r="P435">
            <v>0</v>
          </cell>
        </row>
        <row r="436">
          <cell r="A436">
            <v>413</v>
          </cell>
          <cell r="N436" t="e">
            <v>#N/A</v>
          </cell>
          <cell r="P436" t="e">
            <v>#N/A</v>
          </cell>
        </row>
        <row r="437">
          <cell r="A437">
            <v>414</v>
          </cell>
          <cell r="N437" t="e">
            <v>#N/A</v>
          </cell>
          <cell r="P437" t="e">
            <v>#N/A</v>
          </cell>
        </row>
        <row r="438">
          <cell r="A438">
            <v>415</v>
          </cell>
          <cell r="N438" t="e">
            <v>#N/A</v>
          </cell>
          <cell r="P438" t="e">
            <v>#N/A</v>
          </cell>
        </row>
        <row r="439">
          <cell r="A439">
            <v>416</v>
          </cell>
          <cell r="N439" t="e">
            <v>#N/A</v>
          </cell>
          <cell r="P439" t="e">
            <v>#N/A</v>
          </cell>
        </row>
        <row r="440">
          <cell r="A440">
            <v>417</v>
          </cell>
          <cell r="N440" t="e">
            <v>#N/A</v>
          </cell>
          <cell r="P440" t="e">
            <v>#N/A</v>
          </cell>
        </row>
        <row r="441">
          <cell r="A441">
            <v>418</v>
          </cell>
          <cell r="N441" t="e">
            <v>#N/A</v>
          </cell>
          <cell r="P441" t="e">
            <v>#N/A</v>
          </cell>
        </row>
        <row r="442">
          <cell r="A442">
            <v>419</v>
          </cell>
          <cell r="N442" t="e">
            <v>#N/A</v>
          </cell>
          <cell r="P442" t="e">
            <v>#N/A</v>
          </cell>
        </row>
        <row r="443">
          <cell r="A443">
            <v>420</v>
          </cell>
          <cell r="N443" t="e">
            <v>#N/A</v>
          </cell>
          <cell r="P443" t="e">
            <v>#N/A</v>
          </cell>
        </row>
        <row r="444">
          <cell r="B444" t="str">
            <v>INFRAESTRUCTURA</v>
          </cell>
          <cell r="N444" t="e">
            <v>#N/A</v>
          </cell>
          <cell r="P444" t="e">
            <v>#N/A</v>
          </cell>
        </row>
        <row r="445">
          <cell r="A445">
            <v>421</v>
          </cell>
          <cell r="B445" t="str">
            <v>Suelo Seleccionado</v>
          </cell>
          <cell r="C445" t="str">
            <v>m3</v>
          </cell>
          <cell r="N445" t="e">
            <v>#N/A</v>
          </cell>
          <cell r="P445" t="e">
            <v>#N/A</v>
          </cell>
        </row>
        <row r="446">
          <cell r="A446">
            <v>422</v>
          </cell>
          <cell r="B446" t="str">
            <v>Agua</v>
          </cell>
          <cell r="C446" t="str">
            <v>lts</v>
          </cell>
          <cell r="D446">
            <v>10</v>
          </cell>
          <cell r="H446" t="str">
            <v>Puesto en obra</v>
          </cell>
          <cell r="I446" t="str">
            <v>lts</v>
          </cell>
          <cell r="J446">
            <v>10</v>
          </cell>
          <cell r="L446">
            <v>10</v>
          </cell>
          <cell r="N446">
            <v>0</v>
          </cell>
          <cell r="P446">
            <v>0</v>
          </cell>
        </row>
        <row r="447">
          <cell r="A447">
            <v>423</v>
          </cell>
          <cell r="B447" t="str">
            <v>Ripio</v>
          </cell>
          <cell r="C447" t="str">
            <v>m3</v>
          </cell>
          <cell r="D447">
            <v>3000</v>
          </cell>
          <cell r="F447" t="str">
            <v>Solo material eje doble</v>
          </cell>
          <cell r="H447" t="str">
            <v>Cantera Marchuk</v>
          </cell>
          <cell r="I447" t="str">
            <v>m3</v>
          </cell>
          <cell r="J447">
            <v>3000</v>
          </cell>
          <cell r="L447">
            <v>3000</v>
          </cell>
          <cell r="N447" t="e">
            <v>#N/A</v>
          </cell>
          <cell r="O447">
            <v>1.4</v>
          </cell>
          <cell r="P447" t="e">
            <v>#N/A</v>
          </cell>
        </row>
        <row r="448">
          <cell r="A448">
            <v>424</v>
          </cell>
          <cell r="B448" t="str">
            <v>Suelo Común</v>
          </cell>
          <cell r="C448" t="str">
            <v>m3</v>
          </cell>
          <cell r="D448">
            <v>2000</v>
          </cell>
          <cell r="H448" t="str">
            <v>Flete Corto</v>
          </cell>
          <cell r="I448" t="str">
            <v>m3</v>
          </cell>
          <cell r="J448">
            <v>2000</v>
          </cell>
          <cell r="L448">
            <v>2000</v>
          </cell>
          <cell r="N448">
            <v>5</v>
          </cell>
          <cell r="O448">
            <v>1.6</v>
          </cell>
          <cell r="P448">
            <v>780</v>
          </cell>
        </row>
        <row r="449">
          <cell r="A449">
            <v>425</v>
          </cell>
          <cell r="B449" t="str">
            <v>Piedra Graduada</v>
          </cell>
          <cell r="C449" t="str">
            <v>Ton</v>
          </cell>
          <cell r="I449" t="str">
            <v>Ton</v>
          </cell>
          <cell r="N449" t="e">
            <v>#N/A</v>
          </cell>
          <cell r="P449" t="e">
            <v>#N/A</v>
          </cell>
        </row>
        <row r="450">
          <cell r="A450">
            <v>426</v>
          </cell>
          <cell r="B450" t="str">
            <v>Piedra para empedrado</v>
          </cell>
          <cell r="C450" t="str">
            <v>m3</v>
          </cell>
          <cell r="D450">
            <v>24545.454545454544</v>
          </cell>
          <cell r="F450" t="str">
            <v>Maseada</v>
          </cell>
          <cell r="H450" t="str">
            <v>Cantera Bella Vista</v>
          </cell>
          <cell r="I450" t="str">
            <v>m3</v>
          </cell>
          <cell r="J450">
            <v>24545.454545454544</v>
          </cell>
          <cell r="L450">
            <v>24545.454545454544</v>
          </cell>
          <cell r="N450">
            <v>35</v>
          </cell>
          <cell r="O450">
            <v>1.6</v>
          </cell>
          <cell r="P450">
            <v>430</v>
          </cell>
        </row>
        <row r="451">
          <cell r="A451">
            <v>427</v>
          </cell>
          <cell r="B451" t="str">
            <v>Ripio para empedrado</v>
          </cell>
          <cell r="C451" t="str">
            <v>m3</v>
          </cell>
          <cell r="D451">
            <v>45454.545454545449</v>
          </cell>
          <cell r="F451" t="str">
            <v>Cantera Espínola</v>
          </cell>
          <cell r="G451">
            <v>1.4</v>
          </cell>
          <cell r="H451" t="str">
            <v>Cantera Bella Vista</v>
          </cell>
          <cell r="I451" t="str">
            <v>Ton</v>
          </cell>
          <cell r="J451">
            <v>32467.532467532466</v>
          </cell>
          <cell r="L451">
            <v>32467.532467532466</v>
          </cell>
          <cell r="N451">
            <v>35</v>
          </cell>
          <cell r="O451">
            <v>1</v>
          </cell>
          <cell r="P451">
            <v>430</v>
          </cell>
        </row>
        <row r="452">
          <cell r="A452">
            <v>428</v>
          </cell>
          <cell r="N452" t="e">
            <v>#N/A</v>
          </cell>
          <cell r="P452" t="e">
            <v>#N/A</v>
          </cell>
        </row>
        <row r="453">
          <cell r="A453">
            <v>429</v>
          </cell>
          <cell r="N453" t="e">
            <v>#N/A</v>
          </cell>
          <cell r="P453" t="e">
            <v>#N/A</v>
          </cell>
        </row>
        <row r="454">
          <cell r="A454">
            <v>430</v>
          </cell>
          <cell r="N454" t="e">
            <v>#N/A</v>
          </cell>
          <cell r="P454" t="e">
            <v>#N/A</v>
          </cell>
        </row>
        <row r="455">
          <cell r="A455">
            <v>431</v>
          </cell>
          <cell r="N455" t="e">
            <v>#N/A</v>
          </cell>
          <cell r="P455" t="e">
            <v>#N/A</v>
          </cell>
        </row>
        <row r="456">
          <cell r="A456">
            <v>432</v>
          </cell>
          <cell r="N456" t="e">
            <v>#N/A</v>
          </cell>
          <cell r="P456" t="e">
            <v>#N/A</v>
          </cell>
        </row>
        <row r="457">
          <cell r="A457">
            <v>433</v>
          </cell>
          <cell r="N457" t="e">
            <v>#N/A</v>
          </cell>
          <cell r="P457" t="e">
            <v>#N/A</v>
          </cell>
        </row>
        <row r="458">
          <cell r="A458">
            <v>434</v>
          </cell>
          <cell r="N458" t="e">
            <v>#N/A</v>
          </cell>
          <cell r="P458" t="e">
            <v>#N/A</v>
          </cell>
        </row>
        <row r="459">
          <cell r="A459">
            <v>435</v>
          </cell>
          <cell r="N459" t="e">
            <v>#N/A</v>
          </cell>
          <cell r="P459" t="e">
            <v>#N/A</v>
          </cell>
        </row>
        <row r="460">
          <cell r="A460">
            <v>436</v>
          </cell>
          <cell r="N460" t="e">
            <v>#N/A</v>
          </cell>
          <cell r="P460" t="e">
            <v>#N/A</v>
          </cell>
        </row>
        <row r="461">
          <cell r="A461">
            <v>437</v>
          </cell>
          <cell r="N461" t="e">
            <v>#N/A</v>
          </cell>
          <cell r="P461" t="e">
            <v>#N/A</v>
          </cell>
        </row>
        <row r="462">
          <cell r="A462">
            <v>438</v>
          </cell>
          <cell r="N462" t="e">
            <v>#N/A</v>
          </cell>
          <cell r="P462" t="e">
            <v>#N/A</v>
          </cell>
        </row>
        <row r="463">
          <cell r="A463">
            <v>439</v>
          </cell>
          <cell r="N463" t="e">
            <v>#N/A</v>
          </cell>
          <cell r="P463" t="e">
            <v>#N/A</v>
          </cell>
        </row>
        <row r="464">
          <cell r="A464">
            <v>440</v>
          </cell>
          <cell r="N464" t="e">
            <v>#N/A</v>
          </cell>
          <cell r="P464" t="e">
            <v>#N/A</v>
          </cell>
        </row>
        <row r="465">
          <cell r="B465" t="str">
            <v>PAQUETE ESTRUCTURAL</v>
          </cell>
          <cell r="N465" t="e">
            <v>#N/A</v>
          </cell>
          <cell r="P465" t="e">
            <v>#N/A</v>
          </cell>
        </row>
        <row r="466">
          <cell r="A466">
            <v>441</v>
          </cell>
          <cell r="B466" t="str">
            <v>Cordón de hormigón simple</v>
          </cell>
          <cell r="C466" t="str">
            <v>un</v>
          </cell>
          <cell r="D466">
            <v>19519</v>
          </cell>
          <cell r="H466" t="str">
            <v>Puesto en obra</v>
          </cell>
          <cell r="I466" t="str">
            <v>un</v>
          </cell>
          <cell r="J466">
            <v>19519</v>
          </cell>
          <cell r="L466">
            <v>19519</v>
          </cell>
          <cell r="N466">
            <v>0</v>
          </cell>
          <cell r="P466">
            <v>0</v>
          </cell>
        </row>
        <row r="467">
          <cell r="A467">
            <v>442</v>
          </cell>
          <cell r="B467" t="str">
            <v>Cordón cuneta de hormigón</v>
          </cell>
          <cell r="C467" t="str">
            <v>m</v>
          </cell>
          <cell r="D467">
            <v>69541</v>
          </cell>
          <cell r="H467" t="str">
            <v>Puesto en obra</v>
          </cell>
          <cell r="I467" t="str">
            <v>m</v>
          </cell>
          <cell r="J467">
            <v>69541</v>
          </cell>
          <cell r="L467">
            <v>69541</v>
          </cell>
          <cell r="N467">
            <v>0</v>
          </cell>
          <cell r="P467">
            <v>0</v>
          </cell>
        </row>
        <row r="468">
          <cell r="A468">
            <v>443</v>
          </cell>
          <cell r="N468" t="e">
            <v>#N/A</v>
          </cell>
          <cell r="P468" t="e">
            <v>#N/A</v>
          </cell>
        </row>
        <row r="469">
          <cell r="A469">
            <v>444</v>
          </cell>
          <cell r="N469" t="e">
            <v>#N/A</v>
          </cell>
          <cell r="P469" t="e">
            <v>#N/A</v>
          </cell>
        </row>
        <row r="470">
          <cell r="A470">
            <v>445</v>
          </cell>
          <cell r="N470" t="e">
            <v>#N/A</v>
          </cell>
          <cell r="P470" t="e">
            <v>#N/A</v>
          </cell>
        </row>
        <row r="471">
          <cell r="A471">
            <v>446</v>
          </cell>
          <cell r="N471" t="e">
            <v>#N/A</v>
          </cell>
          <cell r="P471" t="e">
            <v>#N/A</v>
          </cell>
        </row>
        <row r="472">
          <cell r="A472">
            <v>447</v>
          </cell>
          <cell r="N472" t="e">
            <v>#N/A</v>
          </cell>
          <cell r="P472" t="e">
            <v>#N/A</v>
          </cell>
        </row>
        <row r="473">
          <cell r="A473">
            <v>448</v>
          </cell>
          <cell r="N473" t="e">
            <v>#N/A</v>
          </cell>
          <cell r="P473" t="e">
            <v>#N/A</v>
          </cell>
        </row>
        <row r="474">
          <cell r="A474">
            <v>449</v>
          </cell>
          <cell r="N474" t="e">
            <v>#N/A</v>
          </cell>
          <cell r="P474" t="e">
            <v>#N/A</v>
          </cell>
        </row>
        <row r="475">
          <cell r="A475">
            <v>450</v>
          </cell>
          <cell r="N475" t="e">
            <v>#N/A</v>
          </cell>
          <cell r="P475" t="e">
            <v>#N/A</v>
          </cell>
        </row>
        <row r="476">
          <cell r="B476" t="str">
            <v>CONRETO ASFAL. Y RIEGOS ASF.</v>
          </cell>
          <cell r="N476" t="e">
            <v>#N/A</v>
          </cell>
          <cell r="P476" t="e">
            <v>#N/A</v>
          </cell>
        </row>
        <row r="477">
          <cell r="A477">
            <v>451</v>
          </cell>
          <cell r="B477" t="str">
            <v>Arena de yacimiento</v>
          </cell>
          <cell r="C477" t="str">
            <v>m3</v>
          </cell>
          <cell r="D477">
            <v>3000</v>
          </cell>
          <cell r="H477" t="str">
            <v>Encarnación Zona Baja</v>
          </cell>
          <cell r="I477" t="str">
            <v>m3</v>
          </cell>
          <cell r="J477">
            <v>3000</v>
          </cell>
          <cell r="L477">
            <v>3000</v>
          </cell>
          <cell r="N477">
            <v>96</v>
          </cell>
          <cell r="O477">
            <v>1.3</v>
          </cell>
          <cell r="P477">
            <v>430</v>
          </cell>
        </row>
        <row r="478">
          <cell r="A478">
            <v>452</v>
          </cell>
          <cell r="B478" t="str">
            <v>Cemento Asfáltico</v>
          </cell>
          <cell r="C478" t="str">
            <v>Ton</v>
          </cell>
          <cell r="E478">
            <v>485</v>
          </cell>
          <cell r="F478" t="str">
            <v>ALDIA S.A./BETUPAR S.R.L.</v>
          </cell>
          <cell r="H478" t="str">
            <v>Puesto en obra</v>
          </cell>
          <cell r="I478" t="str">
            <v>Ton</v>
          </cell>
          <cell r="J478">
            <v>2517150</v>
          </cell>
          <cell r="L478">
            <v>2517150</v>
          </cell>
          <cell r="N478">
            <v>0</v>
          </cell>
          <cell r="P478">
            <v>0</v>
          </cell>
        </row>
        <row r="479">
          <cell r="A479">
            <v>453</v>
          </cell>
          <cell r="B479" t="str">
            <v>Arena</v>
          </cell>
          <cell r="C479" t="str">
            <v>m3</v>
          </cell>
          <cell r="D479">
            <v>15000</v>
          </cell>
          <cell r="H479" t="str">
            <v>Encarnación Zona Baja</v>
          </cell>
          <cell r="I479" t="str">
            <v>m3</v>
          </cell>
          <cell r="J479">
            <v>15000</v>
          </cell>
          <cell r="L479">
            <v>15000</v>
          </cell>
          <cell r="N479">
            <v>96</v>
          </cell>
          <cell r="O479">
            <v>1.3</v>
          </cell>
          <cell r="P479">
            <v>430</v>
          </cell>
        </row>
        <row r="480">
          <cell r="A480">
            <v>454</v>
          </cell>
          <cell r="B480" t="str">
            <v>Piedra Triturada</v>
          </cell>
          <cell r="C480" t="str">
            <v>Ton</v>
          </cell>
          <cell r="D480">
            <v>54545.454545454544</v>
          </cell>
          <cell r="F480" t="str">
            <v>Canter Fellman sin iva</v>
          </cell>
          <cell r="H480" t="str">
            <v>Cantera Felman</v>
          </cell>
          <cell r="I480" t="str">
            <v>Ton</v>
          </cell>
          <cell r="J480">
            <v>54545.454545454544</v>
          </cell>
          <cell r="L480">
            <v>54545.454545454544</v>
          </cell>
          <cell r="N480">
            <v>85</v>
          </cell>
          <cell r="O480">
            <v>1</v>
          </cell>
          <cell r="P480">
            <v>430</v>
          </cell>
        </row>
        <row r="481">
          <cell r="A481">
            <v>455</v>
          </cell>
          <cell r="B481" t="str">
            <v>Filler (Cal Hidratada)</v>
          </cell>
          <cell r="C481" t="str">
            <v>kg</v>
          </cell>
          <cell r="D481">
            <v>9400</v>
          </cell>
          <cell r="F481" t="str">
            <v>Bolsa de 25kg-Concret Cal</v>
          </cell>
          <cell r="G481">
            <v>25</v>
          </cell>
          <cell r="H481" t="str">
            <v>Puesto en obra</v>
          </cell>
          <cell r="I481" t="str">
            <v>kg</v>
          </cell>
          <cell r="J481">
            <v>376</v>
          </cell>
          <cell r="L481">
            <v>376</v>
          </cell>
          <cell r="N481">
            <v>0</v>
          </cell>
          <cell r="P481">
            <v>0</v>
          </cell>
        </row>
        <row r="482">
          <cell r="A482">
            <v>456</v>
          </cell>
          <cell r="B482" t="str">
            <v>Filler (Cemento Portland)</v>
          </cell>
          <cell r="C482" t="str">
            <v>kg</v>
          </cell>
          <cell r="N482" t="e">
            <v>#N/A</v>
          </cell>
          <cell r="P482" t="e">
            <v>#N/A</v>
          </cell>
        </row>
        <row r="483">
          <cell r="A483">
            <v>457</v>
          </cell>
          <cell r="B483" t="str">
            <v>Mejorador de aherencia</v>
          </cell>
          <cell r="C483" t="str">
            <v>lts</v>
          </cell>
          <cell r="E483">
            <v>2.73</v>
          </cell>
          <cell r="H483" t="str">
            <v>Puesto en obra</v>
          </cell>
          <cell r="I483" t="str">
            <v>lts</v>
          </cell>
          <cell r="J483">
            <v>14168.7</v>
          </cell>
          <cell r="L483">
            <v>14168.7</v>
          </cell>
          <cell r="N483">
            <v>0</v>
          </cell>
          <cell r="P483">
            <v>0</v>
          </cell>
        </row>
        <row r="484">
          <cell r="A484">
            <v>458</v>
          </cell>
          <cell r="B484" t="str">
            <v>Gasoil</v>
          </cell>
          <cell r="C484" t="str">
            <v>lts</v>
          </cell>
          <cell r="D484">
            <v>4150</v>
          </cell>
          <cell r="F484" t="str">
            <v>Lubripar</v>
          </cell>
          <cell r="G484" t="str">
            <v>-</v>
          </cell>
          <cell r="H484" t="str">
            <v>Puesto en obra</v>
          </cell>
          <cell r="I484" t="str">
            <v>lts</v>
          </cell>
          <cell r="J484">
            <v>4150</v>
          </cell>
          <cell r="L484">
            <v>4150</v>
          </cell>
          <cell r="N484">
            <v>0</v>
          </cell>
          <cell r="P484">
            <v>0</v>
          </cell>
        </row>
        <row r="485">
          <cell r="A485">
            <v>459</v>
          </cell>
          <cell r="B485" t="str">
            <v>Fuel Oil</v>
          </cell>
          <cell r="C485" t="str">
            <v>lts</v>
          </cell>
          <cell r="D485">
            <v>2550</v>
          </cell>
          <cell r="F485" t="str">
            <v>Lubripar</v>
          </cell>
          <cell r="G485" t="str">
            <v>-</v>
          </cell>
          <cell r="H485" t="str">
            <v>Puesto en obra</v>
          </cell>
          <cell r="I485" t="str">
            <v>lts</v>
          </cell>
          <cell r="J485">
            <v>2550</v>
          </cell>
          <cell r="L485">
            <v>2550</v>
          </cell>
          <cell r="N485">
            <v>0</v>
          </cell>
          <cell r="P485">
            <v>0</v>
          </cell>
        </row>
        <row r="486">
          <cell r="A486">
            <v>460</v>
          </cell>
          <cell r="B486" t="str">
            <v>Emulsión Asfáltica RR1C</v>
          </cell>
          <cell r="C486" t="str">
            <v>Ton</v>
          </cell>
          <cell r="E486">
            <v>368.5</v>
          </cell>
          <cell r="F486" t="str">
            <v>ALDIA S.A./BETUPAR S.R.L.</v>
          </cell>
          <cell r="G486">
            <v>1000</v>
          </cell>
          <cell r="H486" t="str">
            <v>Puesto en obra</v>
          </cell>
          <cell r="I486" t="str">
            <v>lts</v>
          </cell>
          <cell r="J486">
            <v>1912.5150000000001</v>
          </cell>
          <cell r="L486">
            <v>1912.5150000000001</v>
          </cell>
          <cell r="N486">
            <v>0</v>
          </cell>
          <cell r="P486">
            <v>0</v>
          </cell>
        </row>
        <row r="487">
          <cell r="A487">
            <v>461</v>
          </cell>
          <cell r="B487" t="str">
            <v>Emulsión Asfáltica MC-30</v>
          </cell>
          <cell r="C487" t="str">
            <v>Ton</v>
          </cell>
          <cell r="E487">
            <v>646</v>
          </cell>
          <cell r="F487" t="str">
            <v>ALDIA S.A./BETUPAR S.R.L.</v>
          </cell>
          <cell r="G487">
            <v>1000</v>
          </cell>
          <cell r="H487" t="str">
            <v>Puesto en obra</v>
          </cell>
          <cell r="I487" t="str">
            <v>lts</v>
          </cell>
          <cell r="J487">
            <v>3352.74</v>
          </cell>
          <cell r="L487">
            <v>3352.74</v>
          </cell>
          <cell r="N487">
            <v>0</v>
          </cell>
          <cell r="P487">
            <v>0</v>
          </cell>
        </row>
        <row r="488">
          <cell r="A488">
            <v>462</v>
          </cell>
          <cell r="B488" t="str">
            <v>Asfalto Diluido</v>
          </cell>
          <cell r="C488" t="str">
            <v>lts</v>
          </cell>
          <cell r="N488" t="e">
            <v>#N/A</v>
          </cell>
          <cell r="P488" t="e">
            <v>#N/A</v>
          </cell>
        </row>
        <row r="489">
          <cell r="A489">
            <v>463</v>
          </cell>
          <cell r="N489" t="e">
            <v>#N/A</v>
          </cell>
          <cell r="P489" t="e">
            <v>#N/A</v>
          </cell>
        </row>
        <row r="490">
          <cell r="A490">
            <v>464</v>
          </cell>
          <cell r="N490" t="e">
            <v>#N/A</v>
          </cell>
          <cell r="P490" t="e">
            <v>#N/A</v>
          </cell>
        </row>
        <row r="491">
          <cell r="A491">
            <v>465</v>
          </cell>
          <cell r="N491" t="e">
            <v>#N/A</v>
          </cell>
          <cell r="P491" t="e">
            <v>#N/A</v>
          </cell>
        </row>
        <row r="492">
          <cell r="A492">
            <v>466</v>
          </cell>
          <cell r="N492" t="e">
            <v>#N/A</v>
          </cell>
          <cell r="P492" t="e">
            <v>#N/A</v>
          </cell>
        </row>
        <row r="493">
          <cell r="A493">
            <v>467</v>
          </cell>
          <cell r="N493" t="e">
            <v>#N/A</v>
          </cell>
          <cell r="P493" t="e">
            <v>#N/A</v>
          </cell>
        </row>
        <row r="494">
          <cell r="A494">
            <v>468</v>
          </cell>
          <cell r="N494" t="e">
            <v>#N/A</v>
          </cell>
          <cell r="P494" t="e">
            <v>#N/A</v>
          </cell>
        </row>
        <row r="495">
          <cell r="A495">
            <v>469</v>
          </cell>
          <cell r="N495" t="e">
            <v>#N/A</v>
          </cell>
          <cell r="P495" t="e">
            <v>#N/A</v>
          </cell>
        </row>
        <row r="496">
          <cell r="A496">
            <v>470</v>
          </cell>
          <cell r="N496" t="e">
            <v>#N/A</v>
          </cell>
          <cell r="P496" t="e">
            <v>#N/A</v>
          </cell>
        </row>
        <row r="497">
          <cell r="B497" t="str">
            <v>PAVIMENTO DE HORMIGON</v>
          </cell>
          <cell r="N497" t="e">
            <v>#N/A</v>
          </cell>
          <cell r="P497" t="e">
            <v>#N/A</v>
          </cell>
        </row>
        <row r="498">
          <cell r="A498">
            <v>471</v>
          </cell>
          <cell r="B498" t="str">
            <v>Barra de traspaso de carga</v>
          </cell>
          <cell r="C498" t="str">
            <v>kg</v>
          </cell>
          <cell r="D498">
            <v>4500</v>
          </cell>
          <cell r="G498" t="str">
            <v>-</v>
          </cell>
          <cell r="H498" t="str">
            <v>Acepar</v>
          </cell>
          <cell r="I498" t="str">
            <v>kg</v>
          </cell>
          <cell r="J498">
            <v>4500</v>
          </cell>
          <cell r="L498">
            <v>4500</v>
          </cell>
          <cell r="N498">
            <v>358</v>
          </cell>
          <cell r="O498">
            <v>1E-3</v>
          </cell>
          <cell r="P498">
            <v>430</v>
          </cell>
        </row>
        <row r="499">
          <cell r="A499">
            <v>472</v>
          </cell>
          <cell r="B499" t="str">
            <v>Guías metálicas</v>
          </cell>
          <cell r="C499" t="str">
            <v>m</v>
          </cell>
          <cell r="N499" t="e">
            <v>#N/A</v>
          </cell>
          <cell r="P499" t="e">
            <v>#N/A</v>
          </cell>
        </row>
        <row r="500">
          <cell r="A500">
            <v>473</v>
          </cell>
          <cell r="N500" t="e">
            <v>#N/A</v>
          </cell>
          <cell r="P500" t="e">
            <v>#N/A</v>
          </cell>
        </row>
        <row r="501">
          <cell r="A501">
            <v>474</v>
          </cell>
          <cell r="N501" t="e">
            <v>#N/A</v>
          </cell>
          <cell r="P501" t="e">
            <v>#N/A</v>
          </cell>
        </row>
        <row r="502">
          <cell r="A502">
            <v>475</v>
          </cell>
          <cell r="N502" t="e">
            <v>#N/A</v>
          </cell>
          <cell r="P502" t="e">
            <v>#N/A</v>
          </cell>
        </row>
        <row r="503">
          <cell r="A503">
            <v>476</v>
          </cell>
          <cell r="N503" t="e">
            <v>#N/A</v>
          </cell>
          <cell r="P503" t="e">
            <v>#N/A</v>
          </cell>
        </row>
        <row r="504">
          <cell r="A504">
            <v>477</v>
          </cell>
          <cell r="N504" t="e">
            <v>#N/A</v>
          </cell>
          <cell r="P504" t="e">
            <v>#N/A</v>
          </cell>
        </row>
        <row r="505">
          <cell r="A505">
            <v>478</v>
          </cell>
          <cell r="N505" t="e">
            <v>#N/A</v>
          </cell>
          <cell r="P505" t="e">
            <v>#N/A</v>
          </cell>
        </row>
        <row r="506">
          <cell r="A506">
            <v>479</v>
          </cell>
          <cell r="N506" t="e">
            <v>#N/A</v>
          </cell>
          <cell r="P506" t="e">
            <v>#N/A</v>
          </cell>
        </row>
        <row r="507">
          <cell r="A507">
            <v>480</v>
          </cell>
          <cell r="N507" t="e">
            <v>#N/A</v>
          </cell>
          <cell r="P507" t="e">
            <v>#N/A</v>
          </cell>
        </row>
        <row r="508">
          <cell r="B508" t="str">
            <v>PUENTES Y ESTRUCTURAS</v>
          </cell>
          <cell r="N508" t="e">
            <v>#N/A</v>
          </cell>
          <cell r="P508" t="e">
            <v>#N/A</v>
          </cell>
        </row>
        <row r="509">
          <cell r="A509">
            <v>481</v>
          </cell>
          <cell r="B509" t="str">
            <v>Apoyo de neoprene</v>
          </cell>
          <cell r="C509" t="str">
            <v>kg</v>
          </cell>
          <cell r="E509">
            <v>22</v>
          </cell>
          <cell r="F509" t="str">
            <v>Medidas: 40x25x4,1cm</v>
          </cell>
          <cell r="G509" t="str">
            <v>-</v>
          </cell>
          <cell r="H509" t="str">
            <v>Asunción</v>
          </cell>
          <cell r="I509" t="str">
            <v>kg</v>
          </cell>
          <cell r="J509">
            <v>114180</v>
          </cell>
          <cell r="L509">
            <v>114180</v>
          </cell>
          <cell r="N509">
            <v>432</v>
          </cell>
          <cell r="O509">
            <v>1E-3</v>
          </cell>
          <cell r="P509">
            <v>430</v>
          </cell>
        </row>
        <row r="510">
          <cell r="A510">
            <v>482</v>
          </cell>
          <cell r="B510" t="str">
            <v>Cabos para pretensado</v>
          </cell>
          <cell r="H510" t="str">
            <v>Puesto en obra</v>
          </cell>
          <cell r="I510">
            <v>0</v>
          </cell>
          <cell r="J510">
            <v>0</v>
          </cell>
          <cell r="L510">
            <v>0</v>
          </cell>
          <cell r="N510">
            <v>0</v>
          </cell>
          <cell r="P510">
            <v>0</v>
          </cell>
        </row>
        <row r="511">
          <cell r="A511">
            <v>483</v>
          </cell>
          <cell r="B511" t="str">
            <v>Dado de hormigón para asiento del neoprene</v>
          </cell>
          <cell r="C511" t="str">
            <v>m3</v>
          </cell>
          <cell r="D511">
            <v>1262784</v>
          </cell>
          <cell r="G511" t="str">
            <v>-</v>
          </cell>
          <cell r="H511" t="str">
            <v>Puesto en obra</v>
          </cell>
          <cell r="I511" t="str">
            <v>m3</v>
          </cell>
          <cell r="J511">
            <v>1262784</v>
          </cell>
          <cell r="L511">
            <v>1262784</v>
          </cell>
          <cell r="N511">
            <v>0</v>
          </cell>
          <cell r="P511">
            <v>0</v>
          </cell>
        </row>
        <row r="512">
          <cell r="A512">
            <v>484</v>
          </cell>
          <cell r="B512" t="str">
            <v>Apoyo de neoprene (0,40x0,25x38mm)</v>
          </cell>
          <cell r="C512" t="str">
            <v>un</v>
          </cell>
          <cell r="D512">
            <v>485000</v>
          </cell>
          <cell r="G512" t="str">
            <v>-</v>
          </cell>
          <cell r="H512" t="str">
            <v>Puesto en obra</v>
          </cell>
          <cell r="I512" t="str">
            <v>un</v>
          </cell>
          <cell r="J512">
            <v>485000</v>
          </cell>
          <cell r="L512">
            <v>485000</v>
          </cell>
          <cell r="N512">
            <v>0</v>
          </cell>
          <cell r="P512">
            <v>0</v>
          </cell>
        </row>
        <row r="513">
          <cell r="A513">
            <v>485</v>
          </cell>
          <cell r="N513" t="e">
            <v>#N/A</v>
          </cell>
          <cell r="P513" t="e">
            <v>#N/A</v>
          </cell>
        </row>
        <row r="514">
          <cell r="A514">
            <v>486</v>
          </cell>
          <cell r="N514" t="e">
            <v>#N/A</v>
          </cell>
          <cell r="P514" t="e">
            <v>#N/A</v>
          </cell>
        </row>
        <row r="515">
          <cell r="A515">
            <v>487</v>
          </cell>
          <cell r="N515" t="e">
            <v>#N/A</v>
          </cell>
          <cell r="P515" t="e">
            <v>#N/A</v>
          </cell>
        </row>
        <row r="516">
          <cell r="A516">
            <v>488</v>
          </cell>
          <cell r="N516" t="e">
            <v>#N/A</v>
          </cell>
          <cell r="P516" t="e">
            <v>#N/A</v>
          </cell>
        </row>
        <row r="517">
          <cell r="A517">
            <v>489</v>
          </cell>
          <cell r="N517" t="e">
            <v>#N/A</v>
          </cell>
          <cell r="P517" t="e">
            <v>#N/A</v>
          </cell>
        </row>
        <row r="518">
          <cell r="A518">
            <v>490</v>
          </cell>
          <cell r="N518" t="e">
            <v>#N/A</v>
          </cell>
          <cell r="P518" t="e">
            <v>#N/A</v>
          </cell>
        </row>
        <row r="519">
          <cell r="A519">
            <v>491</v>
          </cell>
          <cell r="N519" t="e">
            <v>#N/A</v>
          </cell>
          <cell r="P519" t="e">
            <v>#N/A</v>
          </cell>
        </row>
        <row r="520">
          <cell r="A520">
            <v>492</v>
          </cell>
          <cell r="N520" t="e">
            <v>#N/A</v>
          </cell>
          <cell r="P520" t="e">
            <v>#N/A</v>
          </cell>
        </row>
        <row r="521">
          <cell r="A521">
            <v>493</v>
          </cell>
          <cell r="N521" t="e">
            <v>#N/A</v>
          </cell>
          <cell r="P521" t="e">
            <v>#N/A</v>
          </cell>
        </row>
        <row r="522">
          <cell r="A522">
            <v>494</v>
          </cell>
          <cell r="N522" t="e">
            <v>#N/A</v>
          </cell>
          <cell r="P522" t="e">
            <v>#N/A</v>
          </cell>
        </row>
        <row r="523">
          <cell r="A523">
            <v>495</v>
          </cell>
          <cell r="N523" t="e">
            <v>#N/A</v>
          </cell>
          <cell r="P523" t="e">
            <v>#N/A</v>
          </cell>
        </row>
        <row r="524">
          <cell r="A524">
            <v>496</v>
          </cell>
          <cell r="N524" t="e">
            <v>#N/A</v>
          </cell>
          <cell r="P524" t="e">
            <v>#N/A</v>
          </cell>
        </row>
        <row r="525">
          <cell r="A525">
            <v>497</v>
          </cell>
          <cell r="N525" t="e">
            <v>#N/A</v>
          </cell>
          <cell r="P525" t="e">
            <v>#N/A</v>
          </cell>
        </row>
        <row r="526">
          <cell r="A526">
            <v>498</v>
          </cell>
          <cell r="N526" t="e">
            <v>#N/A</v>
          </cell>
          <cell r="P526" t="e">
            <v>#N/A</v>
          </cell>
        </row>
        <row r="527">
          <cell r="A527">
            <v>499</v>
          </cell>
          <cell r="N527" t="e">
            <v>#N/A</v>
          </cell>
          <cell r="P527" t="e">
            <v>#N/A</v>
          </cell>
        </row>
        <row r="528">
          <cell r="A528">
            <v>500</v>
          </cell>
          <cell r="N528" t="e">
            <v>#N/A</v>
          </cell>
          <cell r="P528" t="e">
            <v>#N/A</v>
          </cell>
        </row>
        <row r="529">
          <cell r="B529" t="str">
            <v>DRENAJE Y PROTEC. DE LA PLATAF.</v>
          </cell>
          <cell r="N529" t="e">
            <v>#N/A</v>
          </cell>
          <cell r="P529" t="e">
            <v>#N/A</v>
          </cell>
        </row>
        <row r="530">
          <cell r="A530">
            <v>501</v>
          </cell>
          <cell r="B530" t="str">
            <v>Pasto en panes</v>
          </cell>
          <cell r="C530" t="str">
            <v>m2</v>
          </cell>
          <cell r="D530">
            <v>4000</v>
          </cell>
          <cell r="F530" t="str">
            <v>Material</v>
          </cell>
          <cell r="H530" t="str">
            <v>Puesto en obra</v>
          </cell>
          <cell r="I530" t="str">
            <v>m2</v>
          </cell>
          <cell r="J530">
            <v>4000</v>
          </cell>
          <cell r="L530">
            <v>4000</v>
          </cell>
          <cell r="N530">
            <v>0</v>
          </cell>
          <cell r="P530">
            <v>0</v>
          </cell>
        </row>
        <row r="531">
          <cell r="A531">
            <v>502</v>
          </cell>
          <cell r="B531" t="str">
            <v>Molde metálico para cordón simple</v>
          </cell>
          <cell r="C531" t="str">
            <v>m</v>
          </cell>
          <cell r="D531">
            <v>3000000</v>
          </cell>
          <cell r="F531" t="str">
            <v>Costo total para 40m de largo</v>
          </cell>
          <cell r="G531">
            <v>2000</v>
          </cell>
          <cell r="H531" t="str">
            <v>Puesto en obra</v>
          </cell>
          <cell r="I531" t="str">
            <v>m</v>
          </cell>
          <cell r="J531">
            <v>1500</v>
          </cell>
          <cell r="L531">
            <v>1500</v>
          </cell>
          <cell r="N531">
            <v>0</v>
          </cell>
          <cell r="P531">
            <v>0</v>
          </cell>
        </row>
        <row r="532">
          <cell r="A532">
            <v>503</v>
          </cell>
          <cell r="B532" t="str">
            <v>Molde metálico para cordón cuneta</v>
          </cell>
          <cell r="C532" t="str">
            <v>m</v>
          </cell>
          <cell r="D532">
            <v>4000000</v>
          </cell>
          <cell r="F532" t="str">
            <v>Costo total para 40m de largo</v>
          </cell>
          <cell r="G532">
            <v>2000</v>
          </cell>
          <cell r="H532" t="str">
            <v>Puesto en obra</v>
          </cell>
          <cell r="I532" t="str">
            <v>m</v>
          </cell>
          <cell r="J532">
            <v>2000</v>
          </cell>
          <cell r="L532">
            <v>2000</v>
          </cell>
          <cell r="N532">
            <v>0</v>
          </cell>
          <cell r="P532">
            <v>0</v>
          </cell>
        </row>
        <row r="533">
          <cell r="A533">
            <v>504</v>
          </cell>
          <cell r="B533" t="str">
            <v>Molde metálico para poste de homigón</v>
          </cell>
          <cell r="C533" t="str">
            <v>un</v>
          </cell>
          <cell r="D533">
            <v>4000000</v>
          </cell>
          <cell r="F533" t="str">
            <v>Costo total para 40unidades</v>
          </cell>
          <cell r="G533">
            <v>4000</v>
          </cell>
          <cell r="H533" t="str">
            <v>Puesto en obra</v>
          </cell>
          <cell r="I533" t="str">
            <v>un</v>
          </cell>
          <cell r="J533">
            <v>1000</v>
          </cell>
          <cell r="L533">
            <v>1000</v>
          </cell>
          <cell r="N533">
            <v>0</v>
          </cell>
          <cell r="P533">
            <v>0</v>
          </cell>
        </row>
        <row r="534">
          <cell r="A534">
            <v>505</v>
          </cell>
          <cell r="B534" t="str">
            <v>Plantines</v>
          </cell>
          <cell r="C534" t="str">
            <v>un</v>
          </cell>
          <cell r="N534" t="e">
            <v>#N/A</v>
          </cell>
          <cell r="P534" t="e">
            <v>#N/A</v>
          </cell>
        </row>
        <row r="535">
          <cell r="A535">
            <v>506</v>
          </cell>
          <cell r="B535" t="str">
            <v>Poste para alambrado</v>
          </cell>
          <cell r="C535" t="str">
            <v>un</v>
          </cell>
          <cell r="D535">
            <v>12000</v>
          </cell>
          <cell r="G535">
            <v>1</v>
          </cell>
          <cell r="H535" t="str">
            <v>Puesto en obra</v>
          </cell>
          <cell r="I535" t="str">
            <v>un</v>
          </cell>
          <cell r="J535">
            <v>12000</v>
          </cell>
          <cell r="L535">
            <v>12000</v>
          </cell>
          <cell r="N535">
            <v>0</v>
          </cell>
          <cell r="P535">
            <v>0</v>
          </cell>
        </row>
        <row r="536">
          <cell r="A536">
            <v>507</v>
          </cell>
          <cell r="B536" t="str">
            <v>Abono líquido y simiente de pasto</v>
          </cell>
          <cell r="C536" t="str">
            <v>m2</v>
          </cell>
          <cell r="N536" t="e">
            <v>#N/A</v>
          </cell>
          <cell r="P536" t="e">
            <v>#N/A</v>
          </cell>
        </row>
        <row r="537">
          <cell r="A537">
            <v>508</v>
          </cell>
          <cell r="B537" t="str">
            <v>Alcantarilla tubular HºAº Ø=0,60m</v>
          </cell>
          <cell r="C537" t="str">
            <v>un</v>
          </cell>
          <cell r="D537">
            <v>100000</v>
          </cell>
          <cell r="F537" t="str">
            <v>Precio Tubo Sur (sin IVA)</v>
          </cell>
          <cell r="H537" t="str">
            <v>Tubo Sur</v>
          </cell>
          <cell r="I537" t="str">
            <v>un</v>
          </cell>
          <cell r="J537">
            <v>120000</v>
          </cell>
          <cell r="L537">
            <v>120000</v>
          </cell>
          <cell r="N537">
            <v>86</v>
          </cell>
          <cell r="O537">
            <v>0.20096000000000022</v>
          </cell>
          <cell r="P537">
            <v>430</v>
          </cell>
        </row>
        <row r="538">
          <cell r="A538">
            <v>509</v>
          </cell>
          <cell r="B538" t="str">
            <v>Alcantarilla tubular HºAº Ø=0,80m</v>
          </cell>
          <cell r="C538" t="str">
            <v>un</v>
          </cell>
          <cell r="D538">
            <v>330000</v>
          </cell>
          <cell r="F538" t="str">
            <v>Precio Tubo Sur (sin IVA)</v>
          </cell>
          <cell r="H538" t="str">
            <v>Tubo Sur</v>
          </cell>
          <cell r="I538" t="str">
            <v>un</v>
          </cell>
          <cell r="J538">
            <v>330000</v>
          </cell>
          <cell r="L538">
            <v>330000</v>
          </cell>
          <cell r="N538">
            <v>86</v>
          </cell>
          <cell r="O538">
            <v>0.7</v>
          </cell>
          <cell r="P538">
            <v>430</v>
          </cell>
        </row>
        <row r="539">
          <cell r="A539">
            <v>510</v>
          </cell>
          <cell r="B539" t="str">
            <v>Alcantarilla tubular HºAº Ø=1,00m</v>
          </cell>
          <cell r="C539" t="str">
            <v>un</v>
          </cell>
          <cell r="D539">
            <v>200000</v>
          </cell>
          <cell r="F539" t="str">
            <v>Precio Tubo Sur (sin IVA)</v>
          </cell>
          <cell r="H539" t="str">
            <v>Tubo Sur</v>
          </cell>
          <cell r="I539" t="str">
            <v>un</v>
          </cell>
          <cell r="J539">
            <v>240000</v>
          </cell>
          <cell r="N539">
            <v>86</v>
          </cell>
          <cell r="P539">
            <v>430</v>
          </cell>
        </row>
        <row r="540">
          <cell r="A540">
            <v>511</v>
          </cell>
          <cell r="B540" t="str">
            <v>Alcantarilla tubular HºAº Ø=1,20m</v>
          </cell>
          <cell r="C540" t="str">
            <v>un</v>
          </cell>
          <cell r="D540">
            <v>330000</v>
          </cell>
          <cell r="F540" t="str">
            <v>Precio Tubo Sur (sin IVA)</v>
          </cell>
          <cell r="H540" t="str">
            <v>Tubo Sur</v>
          </cell>
          <cell r="I540" t="str">
            <v>un</v>
          </cell>
          <cell r="J540">
            <v>396000</v>
          </cell>
          <cell r="L540">
            <v>396000</v>
          </cell>
          <cell r="N540">
            <v>86</v>
          </cell>
          <cell r="O540">
            <v>0.75065625000000058</v>
          </cell>
          <cell r="P540">
            <v>430</v>
          </cell>
        </row>
        <row r="541">
          <cell r="A541">
            <v>512</v>
          </cell>
          <cell r="B541" t="str">
            <v>Alambre de puas galvanizado Nº14</v>
          </cell>
          <cell r="C541" t="str">
            <v>m</v>
          </cell>
          <cell r="D541">
            <v>365</v>
          </cell>
          <cell r="H541" t="str">
            <v>Puesto en obra</v>
          </cell>
          <cell r="I541" t="str">
            <v>m</v>
          </cell>
          <cell r="J541">
            <v>365</v>
          </cell>
          <cell r="L541">
            <v>365</v>
          </cell>
          <cell r="N541">
            <v>0</v>
          </cell>
          <cell r="P541">
            <v>0</v>
          </cell>
        </row>
        <row r="542">
          <cell r="A542">
            <v>513</v>
          </cell>
          <cell r="B542" t="str">
            <v>Separador para alambre de puas</v>
          </cell>
          <cell r="C542" t="str">
            <v>un</v>
          </cell>
          <cell r="D542">
            <v>2000</v>
          </cell>
          <cell r="H542" t="str">
            <v>Puesto en obra</v>
          </cell>
          <cell r="I542" t="str">
            <v>un</v>
          </cell>
          <cell r="J542">
            <v>2000</v>
          </cell>
          <cell r="L542">
            <v>2000</v>
          </cell>
          <cell r="N542">
            <v>0</v>
          </cell>
          <cell r="P542">
            <v>0</v>
          </cell>
        </row>
        <row r="543">
          <cell r="A543">
            <v>514</v>
          </cell>
          <cell r="B543" t="str">
            <v>Alambre liso galvanizado 17/15</v>
          </cell>
          <cell r="C543" t="str">
            <v>m</v>
          </cell>
          <cell r="D543">
            <v>375</v>
          </cell>
          <cell r="H543" t="str">
            <v>Puesto en obra</v>
          </cell>
          <cell r="I543" t="str">
            <v>m</v>
          </cell>
          <cell r="J543">
            <v>375</v>
          </cell>
          <cell r="L543">
            <v>375</v>
          </cell>
          <cell r="N543">
            <v>0</v>
          </cell>
          <cell r="P543">
            <v>0</v>
          </cell>
        </row>
        <row r="544">
          <cell r="A544">
            <v>515</v>
          </cell>
          <cell r="B544" t="str">
            <v>Tensor Ø 3/4 x 3/16 con ganchos</v>
          </cell>
          <cell r="C544" t="str">
            <v>m</v>
          </cell>
          <cell r="H544" t="str">
            <v>Puesto en obra</v>
          </cell>
          <cell r="I544" t="str">
            <v>m</v>
          </cell>
          <cell r="J544">
            <v>0</v>
          </cell>
          <cell r="L544">
            <v>0</v>
          </cell>
          <cell r="N544">
            <v>0</v>
          </cell>
          <cell r="P544">
            <v>0</v>
          </cell>
        </row>
        <row r="545">
          <cell r="A545">
            <v>516</v>
          </cell>
          <cell r="B545" t="str">
            <v>Tejido de alambre galv. romboidal 50x50mm Ø 4,2</v>
          </cell>
          <cell r="C545" t="str">
            <v>m2</v>
          </cell>
          <cell r="D545">
            <v>17000</v>
          </cell>
          <cell r="H545" t="str">
            <v>Puesto en obra</v>
          </cell>
          <cell r="I545" t="str">
            <v>m2</v>
          </cell>
          <cell r="J545">
            <v>17000</v>
          </cell>
          <cell r="L545">
            <v>17000</v>
          </cell>
          <cell r="N545">
            <v>0</v>
          </cell>
          <cell r="P545">
            <v>0</v>
          </cell>
        </row>
        <row r="546">
          <cell r="A546">
            <v>517</v>
          </cell>
          <cell r="B546" t="str">
            <v>Caño de PVC perforado para drenaje</v>
          </cell>
          <cell r="C546" t="str">
            <v>m</v>
          </cell>
          <cell r="D546">
            <v>8500</v>
          </cell>
          <cell r="H546" t="str">
            <v>Puesto en obra</v>
          </cell>
          <cell r="I546" t="str">
            <v>m</v>
          </cell>
          <cell r="J546">
            <v>8500</v>
          </cell>
          <cell r="L546">
            <v>8500</v>
          </cell>
          <cell r="N546">
            <v>0</v>
          </cell>
          <cell r="P546">
            <v>0</v>
          </cell>
        </row>
        <row r="547">
          <cell r="A547">
            <v>518</v>
          </cell>
          <cell r="B547" t="str">
            <v>Mortero 1:3</v>
          </cell>
          <cell r="C547" t="str">
            <v>m3</v>
          </cell>
          <cell r="D547">
            <v>210000</v>
          </cell>
          <cell r="H547" t="str">
            <v>Puesto en obra</v>
          </cell>
          <cell r="I547" t="str">
            <v>m3</v>
          </cell>
          <cell r="J547">
            <v>210000</v>
          </cell>
          <cell r="L547">
            <v>210000</v>
          </cell>
          <cell r="N547">
            <v>0</v>
          </cell>
          <cell r="P547">
            <v>0</v>
          </cell>
        </row>
        <row r="548">
          <cell r="A548">
            <v>519</v>
          </cell>
          <cell r="B548" t="str">
            <v>Poste de madera</v>
          </cell>
          <cell r="C548" t="str">
            <v>un</v>
          </cell>
          <cell r="D548">
            <v>12000</v>
          </cell>
          <cell r="H548" t="str">
            <v>Puesto en obra</v>
          </cell>
          <cell r="I548" t="str">
            <v>un</v>
          </cell>
          <cell r="J548">
            <v>12000</v>
          </cell>
          <cell r="L548">
            <v>12000</v>
          </cell>
          <cell r="N548">
            <v>0</v>
          </cell>
          <cell r="P548">
            <v>0</v>
          </cell>
        </row>
        <row r="549">
          <cell r="A549">
            <v>520</v>
          </cell>
          <cell r="B549" t="str">
            <v>Alambre galvanizado para atar (Nº14)</v>
          </cell>
          <cell r="C549" t="str">
            <v>kg</v>
          </cell>
          <cell r="D549">
            <v>7800</v>
          </cell>
          <cell r="H549" t="str">
            <v>Puesto en obra</v>
          </cell>
          <cell r="I549" t="str">
            <v>kg</v>
          </cell>
          <cell r="J549">
            <v>7800</v>
          </cell>
          <cell r="L549">
            <v>7800</v>
          </cell>
          <cell r="N549">
            <v>0</v>
          </cell>
          <cell r="P549">
            <v>0</v>
          </cell>
        </row>
        <row r="550">
          <cell r="A550">
            <v>521</v>
          </cell>
          <cell r="B550" t="str">
            <v>Balancín de madera</v>
          </cell>
          <cell r="C550" t="str">
            <v>un</v>
          </cell>
          <cell r="D550">
            <v>3000</v>
          </cell>
          <cell r="H550" t="str">
            <v>Puesto en obra</v>
          </cell>
          <cell r="I550" t="str">
            <v>un</v>
          </cell>
          <cell r="J550">
            <v>3000</v>
          </cell>
          <cell r="L550">
            <v>3000</v>
          </cell>
          <cell r="N550">
            <v>0</v>
          </cell>
          <cell r="P550">
            <v>0</v>
          </cell>
        </row>
        <row r="551">
          <cell r="A551">
            <v>522</v>
          </cell>
          <cell r="B551" t="str">
            <v>Varios alambrado (trat. poste, clavos, etc.)</v>
          </cell>
          <cell r="C551" t="str">
            <v>Gl</v>
          </cell>
          <cell r="D551">
            <v>1500</v>
          </cell>
          <cell r="H551" t="str">
            <v>Puesto en obra</v>
          </cell>
          <cell r="I551" t="str">
            <v>Gl</v>
          </cell>
          <cell r="J551">
            <v>1500</v>
          </cell>
          <cell r="L551">
            <v>1500</v>
          </cell>
          <cell r="N551">
            <v>0</v>
          </cell>
          <cell r="P551">
            <v>0</v>
          </cell>
        </row>
        <row r="552">
          <cell r="A552">
            <v>523</v>
          </cell>
          <cell r="B552" t="str">
            <v>Poste esquinero</v>
          </cell>
          <cell r="C552" t="str">
            <v>un</v>
          </cell>
          <cell r="D552">
            <v>45500</v>
          </cell>
          <cell r="H552" t="str">
            <v>Puesto en obra</v>
          </cell>
          <cell r="I552" t="str">
            <v>un</v>
          </cell>
          <cell r="J552">
            <v>45500</v>
          </cell>
          <cell r="L552">
            <v>45500</v>
          </cell>
          <cell r="N552">
            <v>0</v>
          </cell>
          <cell r="P552">
            <v>0</v>
          </cell>
        </row>
        <row r="553">
          <cell r="A553">
            <v>524</v>
          </cell>
          <cell r="N553" t="e">
            <v>#N/A</v>
          </cell>
          <cell r="P553" t="e">
            <v>#N/A</v>
          </cell>
        </row>
        <row r="554">
          <cell r="A554">
            <v>525</v>
          </cell>
          <cell r="N554" t="e">
            <v>#N/A</v>
          </cell>
          <cell r="P554" t="e">
            <v>#N/A</v>
          </cell>
        </row>
        <row r="555">
          <cell r="A555">
            <v>526</v>
          </cell>
          <cell r="N555" t="e">
            <v>#N/A</v>
          </cell>
          <cell r="P555" t="e">
            <v>#N/A</v>
          </cell>
        </row>
        <row r="556">
          <cell r="A556">
            <v>527</v>
          </cell>
          <cell r="N556" t="e">
            <v>#N/A</v>
          </cell>
          <cell r="P556" t="e">
            <v>#N/A</v>
          </cell>
        </row>
        <row r="557">
          <cell r="A557">
            <v>528</v>
          </cell>
          <cell r="N557" t="e">
            <v>#N/A</v>
          </cell>
          <cell r="P557" t="e">
            <v>#N/A</v>
          </cell>
        </row>
        <row r="558">
          <cell r="A558">
            <v>529</v>
          </cell>
          <cell r="N558" t="e">
            <v>#N/A</v>
          </cell>
          <cell r="P558" t="e">
            <v>#N/A</v>
          </cell>
        </row>
        <row r="559">
          <cell r="A559">
            <v>530</v>
          </cell>
          <cell r="N559" t="e">
            <v>#N/A</v>
          </cell>
          <cell r="P559" t="e">
            <v>#N/A</v>
          </cell>
        </row>
        <row r="560">
          <cell r="B560" t="str">
            <v>ELEMENTOS DE CONTROL Y SEGURIDAD</v>
          </cell>
          <cell r="N560" t="e">
            <v>#N/A</v>
          </cell>
          <cell r="P560" t="e">
            <v>#N/A</v>
          </cell>
        </row>
        <row r="561">
          <cell r="A561">
            <v>531</v>
          </cell>
          <cell r="B561" t="str">
            <v>Tacha bidireccional</v>
          </cell>
          <cell r="C561" t="str">
            <v>un</v>
          </cell>
          <cell r="N561" t="e">
            <v>#N/A</v>
          </cell>
          <cell r="P561" t="e">
            <v>#N/A</v>
          </cell>
        </row>
        <row r="562">
          <cell r="A562">
            <v>532</v>
          </cell>
          <cell r="B562" t="str">
            <v>Tacha unidireccional</v>
          </cell>
          <cell r="C562" t="str">
            <v>un</v>
          </cell>
          <cell r="N562" t="e">
            <v>#N/A</v>
          </cell>
          <cell r="P562" t="e">
            <v>#N/A</v>
          </cell>
        </row>
        <row r="563">
          <cell r="A563">
            <v>533</v>
          </cell>
          <cell r="B563" t="str">
            <v>Ahesivo epóxico</v>
          </cell>
          <cell r="C563" t="str">
            <v>kg</v>
          </cell>
          <cell r="N563" t="e">
            <v>#N/A</v>
          </cell>
          <cell r="P563" t="e">
            <v>#N/A</v>
          </cell>
        </row>
        <row r="564">
          <cell r="A564">
            <v>534</v>
          </cell>
          <cell r="B564" t="str">
            <v>Baranda de Defensa Caminera (incluye accesorios)</v>
          </cell>
          <cell r="C564" t="str">
            <v>m</v>
          </cell>
          <cell r="E564">
            <v>33.6</v>
          </cell>
          <cell r="F564" t="str">
            <v>Propaco</v>
          </cell>
          <cell r="G564" t="str">
            <v>-</v>
          </cell>
          <cell r="H564" t="str">
            <v>Puesto en obra</v>
          </cell>
          <cell r="I564" t="str">
            <v>m</v>
          </cell>
          <cell r="J564">
            <v>174384</v>
          </cell>
          <cell r="L564">
            <v>174384</v>
          </cell>
          <cell r="N564">
            <v>0</v>
          </cell>
          <cell r="O564">
            <v>0</v>
          </cell>
          <cell r="P564">
            <v>0</v>
          </cell>
        </row>
        <row r="565">
          <cell r="A565">
            <v>535</v>
          </cell>
          <cell r="N565" t="e">
            <v>#N/A</v>
          </cell>
          <cell r="P565" t="e">
            <v>#N/A</v>
          </cell>
        </row>
        <row r="566">
          <cell r="A566">
            <v>536</v>
          </cell>
          <cell r="N566" t="e">
            <v>#N/A</v>
          </cell>
          <cell r="P566" t="e">
            <v>#N/A</v>
          </cell>
        </row>
        <row r="567">
          <cell r="A567">
            <v>537</v>
          </cell>
          <cell r="N567" t="e">
            <v>#N/A</v>
          </cell>
          <cell r="P567" t="e">
            <v>#N/A</v>
          </cell>
        </row>
        <row r="568">
          <cell r="A568">
            <v>538</v>
          </cell>
          <cell r="N568" t="e">
            <v>#N/A</v>
          </cell>
          <cell r="P568" t="e">
            <v>#N/A</v>
          </cell>
        </row>
        <row r="569">
          <cell r="A569">
            <v>539</v>
          </cell>
          <cell r="N569" t="e">
            <v>#N/A</v>
          </cell>
          <cell r="P569" t="e">
            <v>#N/A</v>
          </cell>
        </row>
        <row r="570">
          <cell r="A570">
            <v>540</v>
          </cell>
          <cell r="N570" t="e">
            <v>#N/A</v>
          </cell>
          <cell r="P570" t="e">
            <v>#N/A</v>
          </cell>
        </row>
        <row r="571">
          <cell r="B571" t="str">
            <v>SEÑALIZACION HORIZONTAL</v>
          </cell>
          <cell r="N571" t="e">
            <v>#N/A</v>
          </cell>
          <cell r="P571" t="e">
            <v>#N/A</v>
          </cell>
        </row>
        <row r="572">
          <cell r="A572">
            <v>541</v>
          </cell>
          <cell r="B572" t="str">
            <v>Pintura acrílica</v>
          </cell>
          <cell r="C572" t="str">
            <v>lts</v>
          </cell>
          <cell r="E572">
            <v>4.2</v>
          </cell>
          <cell r="H572" t="str">
            <v>Puesto en obra</v>
          </cell>
          <cell r="I572" t="str">
            <v>lts</v>
          </cell>
          <cell r="J572">
            <v>21798</v>
          </cell>
          <cell r="L572">
            <v>21798</v>
          </cell>
          <cell r="N572">
            <v>0</v>
          </cell>
          <cell r="P572">
            <v>0</v>
          </cell>
        </row>
        <row r="573">
          <cell r="A573">
            <v>542</v>
          </cell>
          <cell r="B573" t="str">
            <v>Premix</v>
          </cell>
          <cell r="C573" t="str">
            <v>kg</v>
          </cell>
          <cell r="E573">
            <v>0.8</v>
          </cell>
          <cell r="H573" t="str">
            <v>Puesto en obra</v>
          </cell>
          <cell r="I573" t="str">
            <v>kg</v>
          </cell>
          <cell r="J573">
            <v>4152</v>
          </cell>
          <cell r="L573">
            <v>4152</v>
          </cell>
          <cell r="N573">
            <v>0</v>
          </cell>
          <cell r="P573">
            <v>0</v>
          </cell>
        </row>
        <row r="574">
          <cell r="A574">
            <v>543</v>
          </cell>
          <cell r="B574" t="str">
            <v>Drop on</v>
          </cell>
          <cell r="C574" t="str">
            <v>kg</v>
          </cell>
          <cell r="E574">
            <v>0.8</v>
          </cell>
          <cell r="H574" t="str">
            <v>Puesto en obra</v>
          </cell>
          <cell r="I574" t="str">
            <v>kg</v>
          </cell>
          <cell r="J574">
            <v>4152</v>
          </cell>
          <cell r="L574">
            <v>4152</v>
          </cell>
          <cell r="N574">
            <v>0</v>
          </cell>
          <cell r="P574">
            <v>0</v>
          </cell>
        </row>
        <row r="575">
          <cell r="A575">
            <v>544</v>
          </cell>
          <cell r="B575" t="str">
            <v>Solvente</v>
          </cell>
          <cell r="C575" t="str">
            <v>lts</v>
          </cell>
          <cell r="E575">
            <v>1.8</v>
          </cell>
          <cell r="H575" t="str">
            <v>Puesto en obra</v>
          </cell>
          <cell r="I575" t="str">
            <v>lts</v>
          </cell>
          <cell r="J575">
            <v>9342</v>
          </cell>
          <cell r="L575">
            <v>9342</v>
          </cell>
          <cell r="N575">
            <v>0</v>
          </cell>
          <cell r="P575">
            <v>0</v>
          </cell>
        </row>
        <row r="576">
          <cell r="A576">
            <v>545</v>
          </cell>
          <cell r="N576" t="e">
            <v>#N/A</v>
          </cell>
          <cell r="P576" t="e">
            <v>#N/A</v>
          </cell>
        </row>
        <row r="577">
          <cell r="A577">
            <v>546</v>
          </cell>
          <cell r="N577" t="e">
            <v>#N/A</v>
          </cell>
          <cell r="P577" t="e">
            <v>#N/A</v>
          </cell>
        </row>
        <row r="578">
          <cell r="A578">
            <v>547</v>
          </cell>
          <cell r="N578" t="e">
            <v>#N/A</v>
          </cell>
          <cell r="P578" t="e">
            <v>#N/A</v>
          </cell>
        </row>
        <row r="579">
          <cell r="A579">
            <v>548</v>
          </cell>
          <cell r="N579" t="e">
            <v>#N/A</v>
          </cell>
          <cell r="P579" t="e">
            <v>#N/A</v>
          </cell>
        </row>
        <row r="580">
          <cell r="A580">
            <v>549</v>
          </cell>
          <cell r="N580" t="e">
            <v>#N/A</v>
          </cell>
          <cell r="P580" t="e">
            <v>#N/A</v>
          </cell>
        </row>
        <row r="581">
          <cell r="A581">
            <v>550</v>
          </cell>
          <cell r="I581">
            <v>0</v>
          </cell>
          <cell r="N581" t="e">
            <v>#N/A</v>
          </cell>
          <cell r="P581" t="e">
            <v>#N/A</v>
          </cell>
        </row>
        <row r="582">
          <cell r="B582" t="str">
            <v>SEÑALIZACION VERTICAL</v>
          </cell>
          <cell r="N582" t="e">
            <v>#N/A</v>
          </cell>
          <cell r="P582" t="e">
            <v>#N/A</v>
          </cell>
        </row>
        <row r="583">
          <cell r="A583">
            <v>551</v>
          </cell>
          <cell r="B583" t="str">
            <v>Chapa de aluminio</v>
          </cell>
          <cell r="C583" t="str">
            <v>m2</v>
          </cell>
          <cell r="E583">
            <v>110</v>
          </cell>
          <cell r="H583" t="str">
            <v>Puesto en obra</v>
          </cell>
          <cell r="I583" t="str">
            <v>m2</v>
          </cell>
          <cell r="J583">
            <v>570900</v>
          </cell>
          <cell r="L583">
            <v>570900</v>
          </cell>
          <cell r="N583">
            <v>0</v>
          </cell>
          <cell r="P583">
            <v>0</v>
          </cell>
        </row>
        <row r="584">
          <cell r="A584">
            <v>552</v>
          </cell>
          <cell r="B584" t="str">
            <v>Chapa de fibra de vidrio</v>
          </cell>
          <cell r="C584" t="str">
            <v>m2</v>
          </cell>
          <cell r="H584" t="str">
            <v>Puesto en obra</v>
          </cell>
          <cell r="I584" t="str">
            <v>m2</v>
          </cell>
          <cell r="L584">
            <v>0</v>
          </cell>
          <cell r="N584">
            <v>0</v>
          </cell>
          <cell r="P584">
            <v>0</v>
          </cell>
        </row>
        <row r="585">
          <cell r="A585">
            <v>553</v>
          </cell>
          <cell r="B585" t="str">
            <v>Poste de madera cepillado</v>
          </cell>
          <cell r="C585" t="str">
            <v>un</v>
          </cell>
          <cell r="D585">
            <v>200490</v>
          </cell>
          <cell r="H585" t="str">
            <v>Puesto en obra</v>
          </cell>
          <cell r="I585" t="str">
            <v>un</v>
          </cell>
          <cell r="J585">
            <v>200490</v>
          </cell>
          <cell r="L585">
            <v>200490</v>
          </cell>
          <cell r="N585">
            <v>0</v>
          </cell>
          <cell r="P585">
            <v>0</v>
          </cell>
        </row>
        <row r="586">
          <cell r="A586">
            <v>554</v>
          </cell>
          <cell r="B586" t="str">
            <v>Poste metálico</v>
          </cell>
          <cell r="C586" t="str">
            <v>un</v>
          </cell>
          <cell r="D586">
            <v>102000</v>
          </cell>
          <cell r="H586" t="str">
            <v>Puesto en obra</v>
          </cell>
          <cell r="I586" t="str">
            <v>un</v>
          </cell>
          <cell r="J586">
            <v>102000</v>
          </cell>
          <cell r="L586">
            <v>102000</v>
          </cell>
          <cell r="N586">
            <v>0</v>
          </cell>
          <cell r="P586">
            <v>0</v>
          </cell>
        </row>
        <row r="587">
          <cell r="A587">
            <v>555</v>
          </cell>
          <cell r="B587" t="str">
            <v>Lámina reflectiva</v>
          </cell>
          <cell r="C587" t="str">
            <v>m2</v>
          </cell>
          <cell r="D587">
            <v>164000</v>
          </cell>
          <cell r="H587" t="str">
            <v>Puesto en obra</v>
          </cell>
          <cell r="I587" t="str">
            <v>m2</v>
          </cell>
          <cell r="J587">
            <v>164000</v>
          </cell>
          <cell r="L587">
            <v>164000</v>
          </cell>
          <cell r="N587">
            <v>0</v>
          </cell>
          <cell r="P587">
            <v>0</v>
          </cell>
        </row>
        <row r="588">
          <cell r="A588">
            <v>556</v>
          </cell>
          <cell r="B588" t="str">
            <v>Accesorios (señalización vertical)</v>
          </cell>
          <cell r="C588" t="str">
            <v>Gl</v>
          </cell>
          <cell r="D588">
            <v>8500</v>
          </cell>
          <cell r="H588" t="str">
            <v>Puesto en obra</v>
          </cell>
          <cell r="I588" t="str">
            <v>Gl</v>
          </cell>
          <cell r="J588">
            <v>8500</v>
          </cell>
          <cell r="L588">
            <v>8500</v>
          </cell>
          <cell r="N588">
            <v>0</v>
          </cell>
          <cell r="P588">
            <v>0</v>
          </cell>
        </row>
        <row r="589">
          <cell r="A589">
            <v>557</v>
          </cell>
          <cell r="B589" t="str">
            <v>Chapa galvanizada</v>
          </cell>
          <cell r="C589" t="str">
            <v>m2</v>
          </cell>
          <cell r="D589">
            <v>88000</v>
          </cell>
          <cell r="H589" t="str">
            <v>Puesto en obra</v>
          </cell>
          <cell r="I589" t="str">
            <v>m2</v>
          </cell>
          <cell r="J589">
            <v>88000</v>
          </cell>
          <cell r="L589">
            <v>88000</v>
          </cell>
          <cell r="N589">
            <v>0</v>
          </cell>
          <cell r="P589">
            <v>0</v>
          </cell>
        </row>
        <row r="590">
          <cell r="A590">
            <v>558</v>
          </cell>
          <cell r="N590" t="e">
            <v>#N/A</v>
          </cell>
          <cell r="P590" t="e">
            <v>#N/A</v>
          </cell>
        </row>
        <row r="591">
          <cell r="A591">
            <v>559</v>
          </cell>
          <cell r="N591" t="e">
            <v>#N/A</v>
          </cell>
          <cell r="P591" t="e">
            <v>#N/A</v>
          </cell>
        </row>
        <row r="592">
          <cell r="A592">
            <v>560</v>
          </cell>
          <cell r="N592" t="e">
            <v>#N/A</v>
          </cell>
          <cell r="P592" t="e">
            <v>#N/A</v>
          </cell>
        </row>
        <row r="593">
          <cell r="A593">
            <v>561</v>
          </cell>
          <cell r="N593" t="e">
            <v>#N/A</v>
          </cell>
          <cell r="P593" t="e">
            <v>#N/A</v>
          </cell>
        </row>
        <row r="594">
          <cell r="A594">
            <v>562</v>
          </cell>
          <cell r="N594" t="e">
            <v>#N/A</v>
          </cell>
          <cell r="P594" t="e">
            <v>#N/A</v>
          </cell>
        </row>
        <row r="595">
          <cell r="A595">
            <v>563</v>
          </cell>
          <cell r="N595" t="e">
            <v>#N/A</v>
          </cell>
          <cell r="P595" t="e">
            <v>#N/A</v>
          </cell>
        </row>
        <row r="596">
          <cell r="A596">
            <v>564</v>
          </cell>
          <cell r="N596" t="e">
            <v>#N/A</v>
          </cell>
          <cell r="P596" t="e">
            <v>#N/A</v>
          </cell>
        </row>
        <row r="597">
          <cell r="A597">
            <v>565</v>
          </cell>
          <cell r="N597" t="e">
            <v>#N/A</v>
          </cell>
          <cell r="P597" t="e">
            <v>#N/A</v>
          </cell>
        </row>
        <row r="598">
          <cell r="B598" t="str">
            <v>ILUMINACION EXTERIOR</v>
          </cell>
          <cell r="N598" t="e">
            <v>#N/A</v>
          </cell>
          <cell r="P598" t="e">
            <v>#N/A</v>
          </cell>
        </row>
        <row r="599">
          <cell r="A599">
            <v>566</v>
          </cell>
          <cell r="B599" t="str">
            <v>Conductor NYY de 1x4mm2</v>
          </cell>
          <cell r="C599" t="str">
            <v>m</v>
          </cell>
          <cell r="D599">
            <v>8000</v>
          </cell>
          <cell r="H599" t="str">
            <v>Puesto en obra</v>
          </cell>
          <cell r="I599" t="str">
            <v>m</v>
          </cell>
          <cell r="J599">
            <v>8000</v>
          </cell>
          <cell r="L599">
            <v>8000</v>
          </cell>
          <cell r="N599">
            <v>0</v>
          </cell>
          <cell r="P599">
            <v>0</v>
          </cell>
        </row>
        <row r="600">
          <cell r="A600">
            <v>567</v>
          </cell>
          <cell r="B600" t="str">
            <v>Conductor NYY de 1x25mm2</v>
          </cell>
          <cell r="C600" t="str">
            <v>m</v>
          </cell>
          <cell r="D600">
            <v>11000</v>
          </cell>
          <cell r="H600" t="str">
            <v>Puesto en obra</v>
          </cell>
          <cell r="I600" t="str">
            <v>m</v>
          </cell>
          <cell r="J600">
            <v>11000</v>
          </cell>
          <cell r="L600">
            <v>11000</v>
          </cell>
          <cell r="N600">
            <v>0</v>
          </cell>
          <cell r="P600">
            <v>0</v>
          </cell>
        </row>
        <row r="601">
          <cell r="A601">
            <v>568</v>
          </cell>
          <cell r="B601" t="str">
            <v>Conductor NYY de 3x6mm2</v>
          </cell>
          <cell r="C601" t="str">
            <v>m</v>
          </cell>
          <cell r="D601">
            <v>48500</v>
          </cell>
          <cell r="H601" t="str">
            <v>Puesto en obra</v>
          </cell>
          <cell r="I601" t="str">
            <v>m</v>
          </cell>
          <cell r="J601">
            <v>48500</v>
          </cell>
          <cell r="L601">
            <v>48500</v>
          </cell>
          <cell r="N601">
            <v>0</v>
          </cell>
          <cell r="P601">
            <v>0</v>
          </cell>
        </row>
        <row r="602">
          <cell r="A602">
            <v>569</v>
          </cell>
          <cell r="B602" t="str">
            <v>Conductor NYY de 3x50mm2</v>
          </cell>
          <cell r="C602" t="str">
            <v>m</v>
          </cell>
          <cell r="D602">
            <v>17000</v>
          </cell>
          <cell r="H602" t="str">
            <v>Puesto en obra</v>
          </cell>
          <cell r="I602" t="str">
            <v>m</v>
          </cell>
          <cell r="J602">
            <v>17000</v>
          </cell>
          <cell r="L602">
            <v>17000</v>
          </cell>
          <cell r="N602">
            <v>0</v>
          </cell>
          <cell r="P602">
            <v>0</v>
          </cell>
        </row>
        <row r="603">
          <cell r="A603">
            <v>570</v>
          </cell>
          <cell r="B603" t="str">
            <v>Aislador de perno recto 23kv.</v>
          </cell>
          <cell r="C603" t="str">
            <v>un</v>
          </cell>
          <cell r="D603">
            <v>59000</v>
          </cell>
          <cell r="H603" t="str">
            <v>Puesto en obra</v>
          </cell>
          <cell r="I603" t="str">
            <v>un</v>
          </cell>
          <cell r="J603">
            <v>59000</v>
          </cell>
          <cell r="L603">
            <v>59000</v>
          </cell>
          <cell r="N603">
            <v>0</v>
          </cell>
          <cell r="P603">
            <v>0</v>
          </cell>
        </row>
        <row r="604">
          <cell r="A604">
            <v>571</v>
          </cell>
          <cell r="B604" t="str">
            <v>Arandela cuadrada 2"x2"x11/16"</v>
          </cell>
          <cell r="C604" t="str">
            <v>un</v>
          </cell>
          <cell r="D604">
            <v>1800</v>
          </cell>
          <cell r="H604" t="str">
            <v>Puesto en obra</v>
          </cell>
          <cell r="I604" t="str">
            <v>un</v>
          </cell>
          <cell r="J604">
            <v>1800</v>
          </cell>
          <cell r="L604">
            <v>1800</v>
          </cell>
          <cell r="N604">
            <v>0</v>
          </cell>
          <cell r="P604">
            <v>0</v>
          </cell>
        </row>
        <row r="605">
          <cell r="A605">
            <v>572</v>
          </cell>
          <cell r="B605" t="str">
            <v>Arandela lisa 5/8"</v>
          </cell>
          <cell r="C605" t="str">
            <v>un</v>
          </cell>
          <cell r="D605">
            <v>750</v>
          </cell>
          <cell r="H605" t="str">
            <v>Puesto en obra</v>
          </cell>
          <cell r="I605" t="str">
            <v>un</v>
          </cell>
          <cell r="J605">
            <v>750</v>
          </cell>
          <cell r="L605">
            <v>750</v>
          </cell>
          <cell r="N605">
            <v>0</v>
          </cell>
          <cell r="P605">
            <v>0</v>
          </cell>
        </row>
        <row r="606">
          <cell r="A606">
            <v>573</v>
          </cell>
          <cell r="B606" t="str">
            <v>Bulon de 5/8" x 4"</v>
          </cell>
          <cell r="C606" t="str">
            <v>un</v>
          </cell>
          <cell r="D606">
            <v>8000</v>
          </cell>
          <cell r="H606" t="str">
            <v>Puesto en obra</v>
          </cell>
          <cell r="I606" t="str">
            <v>un</v>
          </cell>
          <cell r="J606">
            <v>8000</v>
          </cell>
          <cell r="L606">
            <v>8000</v>
          </cell>
          <cell r="N606">
            <v>0</v>
          </cell>
          <cell r="P606">
            <v>0</v>
          </cell>
        </row>
        <row r="607">
          <cell r="A607">
            <v>574</v>
          </cell>
          <cell r="B607" t="str">
            <v>Bulon de 5/8" x 6 1/2"</v>
          </cell>
          <cell r="C607" t="str">
            <v>un</v>
          </cell>
          <cell r="D607">
            <v>8000</v>
          </cell>
          <cell r="H607" t="str">
            <v>Puesto en obra</v>
          </cell>
          <cell r="I607" t="str">
            <v>un</v>
          </cell>
          <cell r="J607">
            <v>8000</v>
          </cell>
          <cell r="L607">
            <v>8000</v>
          </cell>
          <cell r="N607">
            <v>0</v>
          </cell>
          <cell r="P607">
            <v>0</v>
          </cell>
        </row>
        <row r="608">
          <cell r="A608">
            <v>575</v>
          </cell>
          <cell r="B608" t="str">
            <v>Bulon de 5/8" x 9"</v>
          </cell>
          <cell r="C608" t="str">
            <v>un</v>
          </cell>
          <cell r="D608">
            <v>8500</v>
          </cell>
          <cell r="H608" t="str">
            <v>Puesto en obra</v>
          </cell>
          <cell r="I608" t="str">
            <v>un</v>
          </cell>
          <cell r="J608">
            <v>8500</v>
          </cell>
          <cell r="L608">
            <v>8500</v>
          </cell>
          <cell r="N608">
            <v>0</v>
          </cell>
          <cell r="P608">
            <v>0</v>
          </cell>
        </row>
        <row r="609">
          <cell r="A609">
            <v>576</v>
          </cell>
          <cell r="B609" t="str">
            <v>Cruceta de madera de 3" x 4" x 2,40m</v>
          </cell>
          <cell r="C609" t="str">
            <v>un</v>
          </cell>
          <cell r="D609">
            <v>42000</v>
          </cell>
          <cell r="H609" t="str">
            <v>Puesto en obra</v>
          </cell>
          <cell r="I609" t="str">
            <v>un</v>
          </cell>
          <cell r="J609">
            <v>42000</v>
          </cell>
          <cell r="L609">
            <v>42000</v>
          </cell>
          <cell r="N609">
            <v>0</v>
          </cell>
          <cell r="P609">
            <v>0</v>
          </cell>
        </row>
        <row r="610">
          <cell r="A610">
            <v>577</v>
          </cell>
          <cell r="B610" t="str">
            <v>Mano francesa MT</v>
          </cell>
          <cell r="C610" t="str">
            <v>un</v>
          </cell>
          <cell r="D610">
            <v>11000</v>
          </cell>
          <cell r="H610" t="str">
            <v>Puesto en obra</v>
          </cell>
          <cell r="I610" t="str">
            <v>un</v>
          </cell>
          <cell r="J610">
            <v>11000</v>
          </cell>
          <cell r="L610">
            <v>11000</v>
          </cell>
          <cell r="N610">
            <v>0</v>
          </cell>
          <cell r="P610">
            <v>0</v>
          </cell>
        </row>
        <row r="611">
          <cell r="A611">
            <v>578</v>
          </cell>
          <cell r="B611" t="str">
            <v>Perno Recto p/ aislador diam. 3/4" x 11"</v>
          </cell>
          <cell r="C611" t="str">
            <v>un</v>
          </cell>
          <cell r="D611">
            <v>14500</v>
          </cell>
          <cell r="H611" t="str">
            <v>Puesto en obra</v>
          </cell>
          <cell r="I611" t="str">
            <v>un</v>
          </cell>
          <cell r="J611">
            <v>14500</v>
          </cell>
          <cell r="L611">
            <v>14500</v>
          </cell>
          <cell r="N611">
            <v>0</v>
          </cell>
          <cell r="P611">
            <v>0</v>
          </cell>
        </row>
        <row r="612">
          <cell r="A612">
            <v>579</v>
          </cell>
          <cell r="B612" t="str">
            <v>Alambre preformado de retension 35/70 mm2</v>
          </cell>
          <cell r="C612" t="str">
            <v>un</v>
          </cell>
          <cell r="D612">
            <v>6800</v>
          </cell>
          <cell r="H612" t="str">
            <v>Puesto en obra</v>
          </cell>
          <cell r="I612" t="str">
            <v>un</v>
          </cell>
          <cell r="J612">
            <v>6800</v>
          </cell>
          <cell r="L612">
            <v>6800</v>
          </cell>
          <cell r="N612">
            <v>0</v>
          </cell>
          <cell r="P612">
            <v>0</v>
          </cell>
        </row>
        <row r="613">
          <cell r="A613">
            <v>580</v>
          </cell>
          <cell r="B613" t="str">
            <v>Poste de H°A° de 9 mts/200 kg</v>
          </cell>
          <cell r="C613" t="str">
            <v>un</v>
          </cell>
          <cell r="D613">
            <v>582000</v>
          </cell>
          <cell r="H613" t="str">
            <v>Puesto en obra</v>
          </cell>
          <cell r="I613" t="str">
            <v>un</v>
          </cell>
          <cell r="J613">
            <v>582000</v>
          </cell>
          <cell r="L613">
            <v>582000</v>
          </cell>
          <cell r="N613">
            <v>0</v>
          </cell>
          <cell r="P613">
            <v>0</v>
          </cell>
        </row>
        <row r="614">
          <cell r="A614">
            <v>581</v>
          </cell>
          <cell r="B614" t="str">
            <v>Poste de H°A° de 12 mts/200 kg</v>
          </cell>
          <cell r="C614" t="str">
            <v>un</v>
          </cell>
          <cell r="D614">
            <v>860000</v>
          </cell>
          <cell r="H614" t="str">
            <v>Puesto en obra</v>
          </cell>
          <cell r="I614" t="str">
            <v>un</v>
          </cell>
          <cell r="J614">
            <v>860000</v>
          </cell>
          <cell r="L614">
            <v>860000</v>
          </cell>
          <cell r="N614">
            <v>0</v>
          </cell>
          <cell r="P614">
            <v>0</v>
          </cell>
        </row>
        <row r="615">
          <cell r="A615">
            <v>582</v>
          </cell>
          <cell r="B615" t="str">
            <v>Poste de H°A° de 12 mts/300 kg</v>
          </cell>
          <cell r="C615" t="str">
            <v>un</v>
          </cell>
          <cell r="D615">
            <v>976000</v>
          </cell>
          <cell r="H615" t="str">
            <v>Puesto en obra</v>
          </cell>
          <cell r="I615" t="str">
            <v>un</v>
          </cell>
          <cell r="J615">
            <v>976000</v>
          </cell>
          <cell r="L615">
            <v>976000</v>
          </cell>
          <cell r="N615">
            <v>0</v>
          </cell>
          <cell r="P615">
            <v>0</v>
          </cell>
        </row>
        <row r="616">
          <cell r="A616">
            <v>583</v>
          </cell>
          <cell r="B616" t="str">
            <v>Aislador a disco de vidrio templado</v>
          </cell>
          <cell r="C616" t="str">
            <v>un</v>
          </cell>
          <cell r="D616">
            <v>80000</v>
          </cell>
          <cell r="H616" t="str">
            <v>Puesto en obra</v>
          </cell>
          <cell r="I616" t="str">
            <v>un</v>
          </cell>
          <cell r="J616">
            <v>80000</v>
          </cell>
          <cell r="L616">
            <v>80000</v>
          </cell>
          <cell r="N616">
            <v>0</v>
          </cell>
          <cell r="P616">
            <v>0</v>
          </cell>
        </row>
        <row r="617">
          <cell r="A617">
            <v>584</v>
          </cell>
          <cell r="B617" t="str">
            <v>Guardacabo 3/8"</v>
          </cell>
          <cell r="C617" t="str">
            <v>un</v>
          </cell>
          <cell r="D617">
            <v>2800</v>
          </cell>
          <cell r="H617" t="str">
            <v>Puesto en obra</v>
          </cell>
          <cell r="I617" t="str">
            <v>un</v>
          </cell>
          <cell r="J617">
            <v>2800</v>
          </cell>
          <cell r="L617">
            <v>2800</v>
          </cell>
          <cell r="N617">
            <v>0</v>
          </cell>
          <cell r="P617">
            <v>0</v>
          </cell>
        </row>
        <row r="618">
          <cell r="A618">
            <v>585</v>
          </cell>
          <cell r="B618" t="str">
            <v>Perno separador 5/8" x 16"</v>
          </cell>
          <cell r="C618" t="str">
            <v>un</v>
          </cell>
          <cell r="D618">
            <v>9800</v>
          </cell>
          <cell r="H618" t="str">
            <v>Puesto en obra</v>
          </cell>
          <cell r="I618" t="str">
            <v>un</v>
          </cell>
          <cell r="J618">
            <v>9800</v>
          </cell>
          <cell r="L618">
            <v>9800</v>
          </cell>
          <cell r="N618">
            <v>0</v>
          </cell>
          <cell r="P618">
            <v>0</v>
          </cell>
        </row>
        <row r="619">
          <cell r="A619">
            <v>586</v>
          </cell>
          <cell r="B619" t="str">
            <v>Tuerca ojal 5/8"</v>
          </cell>
          <cell r="C619" t="str">
            <v>un</v>
          </cell>
          <cell r="D619">
            <v>4000</v>
          </cell>
          <cell r="H619" t="str">
            <v>Puesto en obra</v>
          </cell>
          <cell r="I619" t="str">
            <v>un</v>
          </cell>
          <cell r="J619">
            <v>4000</v>
          </cell>
          <cell r="L619">
            <v>4000</v>
          </cell>
          <cell r="N619">
            <v>0</v>
          </cell>
          <cell r="P619">
            <v>0</v>
          </cell>
        </row>
        <row r="620">
          <cell r="A620">
            <v>587</v>
          </cell>
          <cell r="B620" t="str">
            <v>Conector a compresión 35/70mm2</v>
          </cell>
          <cell r="C620" t="str">
            <v>un</v>
          </cell>
          <cell r="D620">
            <v>5600</v>
          </cell>
          <cell r="H620" t="str">
            <v>Puesto en obra</v>
          </cell>
          <cell r="I620" t="str">
            <v>un</v>
          </cell>
          <cell r="J620">
            <v>5600</v>
          </cell>
          <cell r="L620">
            <v>5600</v>
          </cell>
          <cell r="N620">
            <v>0</v>
          </cell>
          <cell r="P620">
            <v>0</v>
          </cell>
        </row>
        <row r="621">
          <cell r="A621">
            <v>588</v>
          </cell>
          <cell r="B621" t="str">
            <v>Alambre preformado lateral 35/70 mm2</v>
          </cell>
          <cell r="C621" t="str">
            <v>un</v>
          </cell>
          <cell r="D621">
            <v>6100</v>
          </cell>
          <cell r="H621" t="str">
            <v>Puesto en obra</v>
          </cell>
          <cell r="I621" t="str">
            <v>un</v>
          </cell>
          <cell r="J621">
            <v>6100</v>
          </cell>
          <cell r="L621">
            <v>6100</v>
          </cell>
          <cell r="N621">
            <v>0</v>
          </cell>
          <cell r="P621">
            <v>0</v>
          </cell>
        </row>
        <row r="622">
          <cell r="A622">
            <v>589</v>
          </cell>
          <cell r="B622" t="str">
            <v>Materiales Puesto Distibución 100KVA</v>
          </cell>
          <cell r="C622" t="str">
            <v>Gl</v>
          </cell>
          <cell r="D622">
            <v>10203000</v>
          </cell>
          <cell r="H622" t="str">
            <v>Puesto en obra</v>
          </cell>
          <cell r="I622" t="str">
            <v>Gl</v>
          </cell>
          <cell r="J622">
            <v>10203000</v>
          </cell>
          <cell r="L622">
            <v>10203000</v>
          </cell>
          <cell r="N622">
            <v>0</v>
          </cell>
          <cell r="P622">
            <v>0</v>
          </cell>
        </row>
        <row r="623">
          <cell r="A623">
            <v>590</v>
          </cell>
          <cell r="B623" t="str">
            <v>Transformador trifásico 100KVA</v>
          </cell>
          <cell r="C623" t="str">
            <v>un</v>
          </cell>
          <cell r="D623">
            <v>16500000</v>
          </cell>
          <cell r="H623" t="str">
            <v>Puesto en obra</v>
          </cell>
          <cell r="I623" t="str">
            <v>un</v>
          </cell>
          <cell r="J623">
            <v>16500000</v>
          </cell>
          <cell r="L623">
            <v>16500000</v>
          </cell>
          <cell r="N623">
            <v>0</v>
          </cell>
          <cell r="P623">
            <v>0</v>
          </cell>
        </row>
        <row r="624">
          <cell r="A624">
            <v>591</v>
          </cell>
          <cell r="B624" t="str">
            <v>Llave TM de 1x10A</v>
          </cell>
          <cell r="C624" t="str">
            <v>un</v>
          </cell>
          <cell r="D624">
            <v>19000</v>
          </cell>
          <cell r="H624" t="str">
            <v>Puesto en obra</v>
          </cell>
          <cell r="I624" t="str">
            <v>un</v>
          </cell>
          <cell r="J624">
            <v>19000</v>
          </cell>
          <cell r="L624">
            <v>19000</v>
          </cell>
          <cell r="N624">
            <v>0</v>
          </cell>
          <cell r="P624">
            <v>0</v>
          </cell>
        </row>
        <row r="625">
          <cell r="A625">
            <v>592</v>
          </cell>
          <cell r="B625" t="str">
            <v>Llave TM de 3x10A</v>
          </cell>
          <cell r="C625" t="str">
            <v>un</v>
          </cell>
          <cell r="D625">
            <v>95000</v>
          </cell>
          <cell r="H625" t="str">
            <v>Puesto en obra</v>
          </cell>
          <cell r="I625" t="str">
            <v>un</v>
          </cell>
          <cell r="J625">
            <v>95000</v>
          </cell>
          <cell r="L625">
            <v>95000</v>
          </cell>
          <cell r="N625">
            <v>0</v>
          </cell>
          <cell r="P625">
            <v>0</v>
          </cell>
        </row>
        <row r="626">
          <cell r="A626">
            <v>593</v>
          </cell>
          <cell r="B626" t="str">
            <v>Llave TM de 3x100A</v>
          </cell>
          <cell r="C626" t="str">
            <v>un</v>
          </cell>
          <cell r="D626">
            <v>580000</v>
          </cell>
          <cell r="H626" t="str">
            <v>Puesto en obra</v>
          </cell>
          <cell r="I626" t="str">
            <v>un</v>
          </cell>
          <cell r="J626">
            <v>580000</v>
          </cell>
          <cell r="L626">
            <v>580000</v>
          </cell>
          <cell r="N626">
            <v>0</v>
          </cell>
          <cell r="P626">
            <v>0</v>
          </cell>
        </row>
        <row r="627">
          <cell r="A627">
            <v>594</v>
          </cell>
          <cell r="B627" t="str">
            <v>Llave TM de 3x200A</v>
          </cell>
          <cell r="C627" t="str">
            <v>un</v>
          </cell>
          <cell r="D627">
            <v>1450000</v>
          </cell>
          <cell r="H627" t="str">
            <v>Puesto en obra</v>
          </cell>
          <cell r="I627" t="str">
            <v>un</v>
          </cell>
          <cell r="J627">
            <v>1450000</v>
          </cell>
          <cell r="L627">
            <v>1450000</v>
          </cell>
          <cell r="N627">
            <v>0</v>
          </cell>
          <cell r="P627">
            <v>0</v>
          </cell>
        </row>
        <row r="628">
          <cell r="A628">
            <v>595</v>
          </cell>
          <cell r="B628" t="str">
            <v>Barra de cobre de 15cmx2mm</v>
          </cell>
          <cell r="C628" t="str">
            <v>un</v>
          </cell>
          <cell r="D628">
            <v>42000</v>
          </cell>
          <cell r="H628" t="str">
            <v>Puesto en obra</v>
          </cell>
          <cell r="I628" t="str">
            <v>un</v>
          </cell>
          <cell r="J628">
            <v>42000</v>
          </cell>
          <cell r="L628">
            <v>42000</v>
          </cell>
          <cell r="N628">
            <v>0</v>
          </cell>
          <cell r="P628">
            <v>0</v>
          </cell>
        </row>
        <row r="629">
          <cell r="A629">
            <v>596</v>
          </cell>
          <cell r="B629" t="str">
            <v>Tablero metálico para 12TM</v>
          </cell>
          <cell r="C629" t="str">
            <v>un</v>
          </cell>
          <cell r="D629">
            <v>40000</v>
          </cell>
          <cell r="H629" t="str">
            <v>Puesto en obra</v>
          </cell>
          <cell r="I629" t="str">
            <v>un</v>
          </cell>
          <cell r="J629">
            <v>40000</v>
          </cell>
          <cell r="L629">
            <v>40000</v>
          </cell>
          <cell r="N629">
            <v>0</v>
          </cell>
          <cell r="P629">
            <v>0</v>
          </cell>
        </row>
        <row r="630">
          <cell r="A630">
            <v>597</v>
          </cell>
          <cell r="B630" t="str">
            <v>Tablero metálico para 48TM</v>
          </cell>
          <cell r="C630" t="str">
            <v>un</v>
          </cell>
          <cell r="D630">
            <v>155000</v>
          </cell>
          <cell r="H630" t="str">
            <v>Puesto en obra</v>
          </cell>
          <cell r="I630" t="str">
            <v>un</v>
          </cell>
          <cell r="J630">
            <v>155000</v>
          </cell>
          <cell r="L630">
            <v>155000</v>
          </cell>
          <cell r="N630">
            <v>0</v>
          </cell>
          <cell r="P630">
            <v>0</v>
          </cell>
        </row>
        <row r="631">
          <cell r="A631">
            <v>598</v>
          </cell>
          <cell r="B631" t="str">
            <v>Brazo largo para AP para poste de HºAº</v>
          </cell>
          <cell r="C631" t="str">
            <v>un</v>
          </cell>
          <cell r="D631">
            <v>99000</v>
          </cell>
          <cell r="H631" t="str">
            <v>Puesto en obra</v>
          </cell>
          <cell r="I631" t="str">
            <v>un</v>
          </cell>
          <cell r="J631">
            <v>99000</v>
          </cell>
          <cell r="L631">
            <v>99000</v>
          </cell>
          <cell r="N631">
            <v>0</v>
          </cell>
          <cell r="P631">
            <v>0</v>
          </cell>
        </row>
        <row r="632">
          <cell r="A632">
            <v>599</v>
          </cell>
          <cell r="B632" t="str">
            <v>Interruptor fotoeléctrico</v>
          </cell>
          <cell r="C632" t="str">
            <v>un</v>
          </cell>
          <cell r="D632">
            <v>26000</v>
          </cell>
          <cell r="H632" t="str">
            <v>Puesto en obra</v>
          </cell>
          <cell r="I632" t="str">
            <v>un</v>
          </cell>
          <cell r="J632">
            <v>26000</v>
          </cell>
          <cell r="L632">
            <v>26000</v>
          </cell>
          <cell r="N632">
            <v>0</v>
          </cell>
          <cell r="P632">
            <v>0</v>
          </cell>
        </row>
        <row r="633">
          <cell r="A633">
            <v>600</v>
          </cell>
          <cell r="B633" t="str">
            <v>Lámpara Hg 250/400W</v>
          </cell>
          <cell r="C633" t="str">
            <v>un</v>
          </cell>
          <cell r="D633">
            <v>37000</v>
          </cell>
          <cell r="H633" t="str">
            <v>Puesto en obra</v>
          </cell>
          <cell r="I633" t="str">
            <v>un</v>
          </cell>
          <cell r="J633">
            <v>37000</v>
          </cell>
          <cell r="L633">
            <v>37000</v>
          </cell>
          <cell r="N633">
            <v>0</v>
          </cell>
          <cell r="P633">
            <v>0</v>
          </cell>
        </row>
        <row r="634">
          <cell r="A634">
            <v>601</v>
          </cell>
          <cell r="B634" t="str">
            <v>Llave TM de 3x45A</v>
          </cell>
          <cell r="C634" t="str">
            <v>un</v>
          </cell>
          <cell r="D634">
            <v>116000</v>
          </cell>
          <cell r="H634" t="str">
            <v>Puesto en obra</v>
          </cell>
          <cell r="I634" t="str">
            <v>un</v>
          </cell>
          <cell r="J634">
            <v>116000</v>
          </cell>
          <cell r="L634">
            <v>116000</v>
          </cell>
          <cell r="N634">
            <v>0</v>
          </cell>
          <cell r="P634">
            <v>0</v>
          </cell>
        </row>
        <row r="635">
          <cell r="A635">
            <v>602</v>
          </cell>
          <cell r="B635" t="str">
            <v>Llave TM de 3x70A</v>
          </cell>
          <cell r="C635" t="str">
            <v>un</v>
          </cell>
          <cell r="D635">
            <v>510000</v>
          </cell>
          <cell r="H635" t="str">
            <v>Puesto en obra</v>
          </cell>
          <cell r="I635" t="str">
            <v>un</v>
          </cell>
          <cell r="J635">
            <v>510000</v>
          </cell>
          <cell r="L635">
            <v>510000</v>
          </cell>
          <cell r="N635">
            <v>0</v>
          </cell>
          <cell r="P635">
            <v>0</v>
          </cell>
        </row>
        <row r="636">
          <cell r="A636">
            <v>603</v>
          </cell>
          <cell r="B636" t="str">
            <v>Conductor preensamblado de aluminio 4x25mm2</v>
          </cell>
          <cell r="C636" t="str">
            <v>m</v>
          </cell>
          <cell r="D636">
            <v>12000</v>
          </cell>
          <cell r="H636" t="str">
            <v>Puesto en obra</v>
          </cell>
          <cell r="I636" t="str">
            <v>m</v>
          </cell>
          <cell r="J636">
            <v>12000</v>
          </cell>
          <cell r="L636">
            <v>12000</v>
          </cell>
          <cell r="N636">
            <v>0</v>
          </cell>
          <cell r="P636">
            <v>0</v>
          </cell>
        </row>
        <row r="637">
          <cell r="A637">
            <v>604</v>
          </cell>
          <cell r="B637" t="str">
            <v>Conductor NYY de 1x6mm2</v>
          </cell>
          <cell r="C637" t="str">
            <v>m</v>
          </cell>
          <cell r="D637">
            <v>9000</v>
          </cell>
          <cell r="H637" t="str">
            <v>Puesto en obra</v>
          </cell>
          <cell r="I637" t="str">
            <v>m</v>
          </cell>
          <cell r="J637">
            <v>9000</v>
          </cell>
          <cell r="L637">
            <v>9000</v>
          </cell>
          <cell r="N637">
            <v>0</v>
          </cell>
          <cell r="P637">
            <v>0</v>
          </cell>
        </row>
        <row r="638">
          <cell r="A638">
            <v>605</v>
          </cell>
          <cell r="B638" t="str">
            <v>Conductor NYY de 1x10mm2</v>
          </cell>
          <cell r="C638" t="str">
            <v>m</v>
          </cell>
          <cell r="D638">
            <v>11000</v>
          </cell>
          <cell r="H638" t="str">
            <v>Puesto en obra</v>
          </cell>
          <cell r="I638" t="str">
            <v>m</v>
          </cell>
          <cell r="J638">
            <v>11000</v>
          </cell>
          <cell r="L638">
            <v>11000</v>
          </cell>
          <cell r="N638">
            <v>0</v>
          </cell>
          <cell r="P638">
            <v>0</v>
          </cell>
        </row>
        <row r="639">
          <cell r="A639">
            <v>606</v>
          </cell>
          <cell r="B639" t="str">
            <v>Conductor NYY de 1x16mm2</v>
          </cell>
          <cell r="C639" t="str">
            <v>m</v>
          </cell>
          <cell r="D639">
            <v>15000</v>
          </cell>
          <cell r="H639" t="str">
            <v>Puesto en obra</v>
          </cell>
          <cell r="I639" t="str">
            <v>m</v>
          </cell>
          <cell r="J639">
            <v>15000</v>
          </cell>
          <cell r="L639">
            <v>15000</v>
          </cell>
          <cell r="N639">
            <v>0</v>
          </cell>
          <cell r="P639">
            <v>0</v>
          </cell>
        </row>
        <row r="640">
          <cell r="A640">
            <v>607</v>
          </cell>
          <cell r="B640" t="str">
            <v>Puesta a tierra (incluye jabalina de 2,00m)</v>
          </cell>
          <cell r="C640" t="str">
            <v>Gl</v>
          </cell>
          <cell r="D640">
            <v>385000</v>
          </cell>
          <cell r="H640" t="str">
            <v>Puesto en obra</v>
          </cell>
          <cell r="I640" t="str">
            <v>Gl</v>
          </cell>
          <cell r="J640">
            <v>385000</v>
          </cell>
          <cell r="L640">
            <v>385000</v>
          </cell>
          <cell r="N640">
            <v>0</v>
          </cell>
          <cell r="P640">
            <v>0</v>
          </cell>
        </row>
        <row r="641">
          <cell r="A641">
            <v>608</v>
          </cell>
          <cell r="B641" t="str">
            <v>Grupo electrógeno de emergencia (total)</v>
          </cell>
          <cell r="C641" t="str">
            <v>Gl</v>
          </cell>
          <cell r="D641">
            <v>150000000</v>
          </cell>
          <cell r="H641" t="str">
            <v>Puesto en obra</v>
          </cell>
          <cell r="I641" t="str">
            <v>Gl</v>
          </cell>
          <cell r="J641">
            <v>150000000</v>
          </cell>
          <cell r="L641">
            <v>150000000</v>
          </cell>
          <cell r="N641">
            <v>0</v>
          </cell>
          <cell r="P641">
            <v>0</v>
          </cell>
        </row>
        <row r="642">
          <cell r="A642">
            <v>609</v>
          </cell>
          <cell r="N642" t="e">
            <v>#N/A</v>
          </cell>
          <cell r="P642" t="e">
            <v>#N/A</v>
          </cell>
        </row>
        <row r="643">
          <cell r="A643">
            <v>610</v>
          </cell>
          <cell r="N643" t="e">
            <v>#N/A</v>
          </cell>
          <cell r="P643" t="e">
            <v>#N/A</v>
          </cell>
        </row>
        <row r="644">
          <cell r="A644">
            <v>611</v>
          </cell>
          <cell r="N644" t="e">
            <v>#N/A</v>
          </cell>
          <cell r="P644" t="e">
            <v>#N/A</v>
          </cell>
        </row>
        <row r="645">
          <cell r="A645">
            <v>612</v>
          </cell>
          <cell r="N645" t="e">
            <v>#N/A</v>
          </cell>
          <cell r="P645" t="e">
            <v>#N/A</v>
          </cell>
        </row>
        <row r="646">
          <cell r="A646">
            <v>613</v>
          </cell>
          <cell r="N646" t="e">
            <v>#N/A</v>
          </cell>
          <cell r="P646" t="e">
            <v>#N/A</v>
          </cell>
        </row>
        <row r="647">
          <cell r="A647">
            <v>614</v>
          </cell>
          <cell r="N647" t="e">
            <v>#N/A</v>
          </cell>
          <cell r="P647" t="e">
            <v>#N/A</v>
          </cell>
        </row>
        <row r="648">
          <cell r="A648">
            <v>615</v>
          </cell>
          <cell r="N648" t="e">
            <v>#N/A</v>
          </cell>
          <cell r="P648" t="e">
            <v>#N/A</v>
          </cell>
        </row>
        <row r="649">
          <cell r="A649">
            <v>616</v>
          </cell>
          <cell r="N649" t="e">
            <v>#N/A</v>
          </cell>
          <cell r="P649" t="e">
            <v>#N/A</v>
          </cell>
        </row>
        <row r="650">
          <cell r="A650">
            <v>617</v>
          </cell>
          <cell r="N650" t="e">
            <v>#N/A</v>
          </cell>
          <cell r="P650" t="e">
            <v>#N/A</v>
          </cell>
        </row>
        <row r="651">
          <cell r="A651">
            <v>618</v>
          </cell>
          <cell r="N651" t="e">
            <v>#N/A</v>
          </cell>
          <cell r="P651" t="e">
            <v>#N/A</v>
          </cell>
        </row>
        <row r="652">
          <cell r="A652">
            <v>619</v>
          </cell>
          <cell r="N652" t="e">
            <v>#N/A</v>
          </cell>
          <cell r="P652" t="e">
            <v>#N/A</v>
          </cell>
        </row>
        <row r="653">
          <cell r="A653">
            <v>620</v>
          </cell>
          <cell r="N653" t="e">
            <v>#N/A</v>
          </cell>
          <cell r="P653" t="e">
            <v>#N/A</v>
          </cell>
        </row>
        <row r="654">
          <cell r="B654" t="str">
            <v>OBRAS VARIAS</v>
          </cell>
          <cell r="N654" t="e">
            <v>#N/A</v>
          </cell>
          <cell r="P654" t="e">
            <v>#N/A</v>
          </cell>
        </row>
        <row r="655">
          <cell r="A655">
            <v>621</v>
          </cell>
          <cell r="N655" t="e">
            <v>#N/A</v>
          </cell>
          <cell r="P655" t="e">
            <v>#N/A</v>
          </cell>
        </row>
        <row r="656">
          <cell r="A656">
            <v>622</v>
          </cell>
          <cell r="N656" t="e">
            <v>#N/A</v>
          </cell>
          <cell r="P656" t="e">
            <v>#N/A</v>
          </cell>
        </row>
        <row r="657">
          <cell r="A657">
            <v>623</v>
          </cell>
          <cell r="N657" t="e">
            <v>#N/A</v>
          </cell>
          <cell r="P657" t="e">
            <v>#N/A</v>
          </cell>
        </row>
        <row r="658">
          <cell r="A658">
            <v>624</v>
          </cell>
          <cell r="N658" t="e">
            <v>#N/A</v>
          </cell>
          <cell r="P658" t="e">
            <v>#N/A</v>
          </cell>
        </row>
        <row r="659">
          <cell r="A659">
            <v>625</v>
          </cell>
          <cell r="N659" t="e">
            <v>#N/A</v>
          </cell>
          <cell r="P659" t="e">
            <v>#N/A</v>
          </cell>
        </row>
        <row r="660">
          <cell r="A660">
            <v>626</v>
          </cell>
          <cell r="N660" t="e">
            <v>#N/A</v>
          </cell>
          <cell r="P660" t="e">
            <v>#N/A</v>
          </cell>
        </row>
        <row r="661">
          <cell r="A661">
            <v>627</v>
          </cell>
          <cell r="N661" t="e">
            <v>#N/A</v>
          </cell>
          <cell r="P661" t="e">
            <v>#N/A</v>
          </cell>
        </row>
        <row r="662">
          <cell r="A662">
            <v>628</v>
          </cell>
          <cell r="N662" t="e">
            <v>#N/A</v>
          </cell>
          <cell r="P662" t="e">
            <v>#N/A</v>
          </cell>
        </row>
        <row r="663">
          <cell r="A663">
            <v>629</v>
          </cell>
          <cell r="N663" t="e">
            <v>#N/A</v>
          </cell>
          <cell r="P663" t="e">
            <v>#N/A</v>
          </cell>
        </row>
        <row r="664">
          <cell r="A664">
            <v>630</v>
          </cell>
          <cell r="N664" t="e">
            <v>#N/A</v>
          </cell>
          <cell r="P664" t="e">
            <v>#N/A</v>
          </cell>
        </row>
        <row r="665">
          <cell r="A665">
            <v>631</v>
          </cell>
          <cell r="N665" t="e">
            <v>#N/A</v>
          </cell>
          <cell r="P665" t="e">
            <v>#N/A</v>
          </cell>
        </row>
        <row r="666">
          <cell r="A666">
            <v>632</v>
          </cell>
          <cell r="N666" t="e">
            <v>#N/A</v>
          </cell>
          <cell r="P666" t="e">
            <v>#N/A</v>
          </cell>
        </row>
        <row r="667">
          <cell r="A667">
            <v>633</v>
          </cell>
          <cell r="N667" t="e">
            <v>#N/A</v>
          </cell>
          <cell r="P667" t="e">
            <v>#N/A</v>
          </cell>
        </row>
        <row r="668">
          <cell r="A668">
            <v>634</v>
          </cell>
          <cell r="N668" t="e">
            <v>#N/A</v>
          </cell>
          <cell r="P668" t="e">
            <v>#N/A</v>
          </cell>
        </row>
        <row r="669">
          <cell r="A669">
            <v>635</v>
          </cell>
          <cell r="N669" t="e">
            <v>#N/A</v>
          </cell>
          <cell r="P669" t="e">
            <v>#N/A</v>
          </cell>
        </row>
        <row r="670">
          <cell r="B670" t="str">
            <v>SERVICIOS ESPECIALIZADOS</v>
          </cell>
          <cell r="I670">
            <v>0</v>
          </cell>
          <cell r="N670" t="e">
            <v>#N/A</v>
          </cell>
          <cell r="P670" t="e">
            <v>#N/A</v>
          </cell>
        </row>
        <row r="671">
          <cell r="A671">
            <v>636</v>
          </cell>
          <cell r="B671" t="str">
            <v>Instalación y Montaje de Planta Asfáltica</v>
          </cell>
          <cell r="C671" t="str">
            <v>Gl</v>
          </cell>
          <cell r="N671" t="e">
            <v>#N/A</v>
          </cell>
          <cell r="P671" t="e">
            <v>#N/A</v>
          </cell>
        </row>
        <row r="672">
          <cell r="A672">
            <v>637</v>
          </cell>
          <cell r="B672" t="str">
            <v>Instalación y Montaje de Planta de Suelos</v>
          </cell>
          <cell r="C672" t="str">
            <v>Gl</v>
          </cell>
          <cell r="N672" t="e">
            <v>#N/A</v>
          </cell>
          <cell r="P672" t="e">
            <v>#N/A</v>
          </cell>
        </row>
        <row r="673">
          <cell r="A673">
            <v>638</v>
          </cell>
          <cell r="B673" t="str">
            <v>Instalación y Montaje de Báscula</v>
          </cell>
          <cell r="C673" t="str">
            <v>Gl</v>
          </cell>
          <cell r="E673">
            <v>15000</v>
          </cell>
          <cell r="H673" t="str">
            <v>Puesto en obra</v>
          </cell>
          <cell r="I673" t="str">
            <v>Gl</v>
          </cell>
          <cell r="J673">
            <v>77850000</v>
          </cell>
          <cell r="L673">
            <v>77850000</v>
          </cell>
          <cell r="N673">
            <v>0</v>
          </cell>
          <cell r="P673">
            <v>0</v>
          </cell>
        </row>
        <row r="674">
          <cell r="A674">
            <v>639</v>
          </cell>
          <cell r="B674" t="str">
            <v>Instalación y Montaje de Planta de Hormigón</v>
          </cell>
          <cell r="C674" t="str">
            <v>Gl</v>
          </cell>
          <cell r="N674" t="e">
            <v>#N/A</v>
          </cell>
          <cell r="P674" t="e">
            <v>#N/A</v>
          </cell>
        </row>
        <row r="675">
          <cell r="A675">
            <v>640</v>
          </cell>
          <cell r="N675" t="e">
            <v>#N/A</v>
          </cell>
          <cell r="P675" t="e">
            <v>#N/A</v>
          </cell>
        </row>
        <row r="676">
          <cell r="A676">
            <v>641</v>
          </cell>
          <cell r="N676" t="e">
            <v>#N/A</v>
          </cell>
          <cell r="P676" t="e">
            <v>#N/A</v>
          </cell>
        </row>
        <row r="677">
          <cell r="A677">
            <v>642</v>
          </cell>
          <cell r="N677" t="e">
            <v>#N/A</v>
          </cell>
          <cell r="P677" t="e">
            <v>#N/A</v>
          </cell>
        </row>
        <row r="678">
          <cell r="A678">
            <v>643</v>
          </cell>
          <cell r="N678" t="e">
            <v>#N/A</v>
          </cell>
          <cell r="P678" t="e">
            <v>#N/A</v>
          </cell>
        </row>
        <row r="679">
          <cell r="A679">
            <v>644</v>
          </cell>
          <cell r="N679" t="e">
            <v>#N/A</v>
          </cell>
          <cell r="P679" t="e">
            <v>#N/A</v>
          </cell>
        </row>
        <row r="680">
          <cell r="A680">
            <v>645</v>
          </cell>
          <cell r="N680" t="e">
            <v>#N/A</v>
          </cell>
          <cell r="P680" t="e">
            <v>#N/A</v>
          </cell>
        </row>
        <row r="681">
          <cell r="A681">
            <v>646</v>
          </cell>
          <cell r="N681" t="e">
            <v>#N/A</v>
          </cell>
          <cell r="P681" t="e">
            <v>#N/A</v>
          </cell>
        </row>
        <row r="682">
          <cell r="A682">
            <v>647</v>
          </cell>
          <cell r="N682" t="e">
            <v>#N/A</v>
          </cell>
          <cell r="P682" t="e">
            <v>#N/A</v>
          </cell>
        </row>
        <row r="683">
          <cell r="A683">
            <v>648</v>
          </cell>
          <cell r="N683" t="e">
            <v>#N/A</v>
          </cell>
          <cell r="P683" t="e">
            <v>#N/A</v>
          </cell>
        </row>
        <row r="684">
          <cell r="A684">
            <v>649</v>
          </cell>
          <cell r="N684" t="e">
            <v>#N/A</v>
          </cell>
          <cell r="P684" t="e">
            <v>#N/A</v>
          </cell>
        </row>
        <row r="685">
          <cell r="A685">
            <v>650</v>
          </cell>
          <cell r="N685" t="e">
            <v>#N/A</v>
          </cell>
          <cell r="P685" t="e">
            <v>#N/A</v>
          </cell>
        </row>
        <row r="686">
          <cell r="B686" t="str">
            <v>VARIOS</v>
          </cell>
          <cell r="I686">
            <v>0</v>
          </cell>
          <cell r="N686" t="e">
            <v>#N/A</v>
          </cell>
          <cell r="P686" t="e">
            <v>#N/A</v>
          </cell>
        </row>
        <row r="687">
          <cell r="A687">
            <v>651</v>
          </cell>
          <cell r="B687" t="str">
            <v>Alquiler Vivienda - Supervisor MOPC</v>
          </cell>
          <cell r="C687" t="str">
            <v>Mens.</v>
          </cell>
          <cell r="N687" t="e">
            <v>#N/A</v>
          </cell>
          <cell r="P687" t="e">
            <v>#N/A</v>
          </cell>
        </row>
        <row r="688">
          <cell r="A688">
            <v>652</v>
          </cell>
          <cell r="B688" t="str">
            <v>Alquiler Oficina - Supervisor MOPC</v>
          </cell>
          <cell r="C688" t="str">
            <v>Mens.</v>
          </cell>
          <cell r="N688" t="e">
            <v>#N/A</v>
          </cell>
          <cell r="P688" t="e">
            <v>#N/A</v>
          </cell>
        </row>
        <row r="689">
          <cell r="A689">
            <v>653</v>
          </cell>
          <cell r="B689" t="str">
            <v>Alquiler Laboratorio</v>
          </cell>
          <cell r="C689" t="str">
            <v>Mens.</v>
          </cell>
          <cell r="N689" t="e">
            <v>#N/A</v>
          </cell>
          <cell r="P689" t="e">
            <v>#N/A</v>
          </cell>
        </row>
        <row r="690">
          <cell r="A690">
            <v>654</v>
          </cell>
          <cell r="B690" t="str">
            <v>Equipamiento para Vivienda - Supervisor MOPC</v>
          </cell>
          <cell r="C690" t="str">
            <v>Gl</v>
          </cell>
          <cell r="N690" t="e">
            <v>#N/A</v>
          </cell>
          <cell r="P690" t="e">
            <v>#N/A</v>
          </cell>
        </row>
        <row r="691">
          <cell r="A691">
            <v>655</v>
          </cell>
          <cell r="B691" t="str">
            <v>Mantenimiento de viviendas</v>
          </cell>
          <cell r="C691" t="str">
            <v>Mens.</v>
          </cell>
          <cell r="N691" t="e">
            <v>#N/A</v>
          </cell>
          <cell r="P691" t="e">
            <v>#N/A</v>
          </cell>
        </row>
        <row r="692">
          <cell r="A692">
            <v>656</v>
          </cell>
          <cell r="B692" t="str">
            <v>Mantenimiento de vehículo</v>
          </cell>
          <cell r="C692" t="str">
            <v>Mens.</v>
          </cell>
          <cell r="N692" t="e">
            <v>#N/A</v>
          </cell>
          <cell r="P692" t="e">
            <v>#N/A</v>
          </cell>
        </row>
        <row r="693">
          <cell r="A693">
            <v>657</v>
          </cell>
          <cell r="B693" t="str">
            <v>Mobiliario para Oficina - Fiscalización</v>
          </cell>
          <cell r="C693" t="str">
            <v>Gl</v>
          </cell>
          <cell r="D693" t="e">
            <v>#NAME?</v>
          </cell>
          <cell r="F693" t="str">
            <v>Inlcuye todo</v>
          </cell>
          <cell r="H693" t="str">
            <v>Puesto en obra</v>
          </cell>
          <cell r="I693" t="str">
            <v>Gl</v>
          </cell>
          <cell r="J693" t="e">
            <v>#NAME?</v>
          </cell>
          <cell r="L693" t="e">
            <v>#NAME?</v>
          </cell>
          <cell r="N693">
            <v>0</v>
          </cell>
          <cell r="P693">
            <v>0</v>
          </cell>
        </row>
        <row r="694">
          <cell r="A694">
            <v>658</v>
          </cell>
          <cell r="B694" t="str">
            <v>Combustible para la Fiscalización</v>
          </cell>
          <cell r="C694" t="str">
            <v>Mens.</v>
          </cell>
          <cell r="N694" t="e">
            <v>#N/A</v>
          </cell>
          <cell r="P694" t="e">
            <v>#N/A</v>
          </cell>
        </row>
        <row r="695">
          <cell r="A695">
            <v>659</v>
          </cell>
          <cell r="B695" t="str">
            <v>Casino</v>
          </cell>
          <cell r="C695" t="str">
            <v>Mens.</v>
          </cell>
          <cell r="N695" t="e">
            <v>#N/A</v>
          </cell>
          <cell r="P695" t="e">
            <v>#N/A</v>
          </cell>
        </row>
        <row r="696">
          <cell r="A696">
            <v>660</v>
          </cell>
          <cell r="B696" t="str">
            <v>Instalaciones para Campamento y Dependencias</v>
          </cell>
          <cell r="C696" t="str">
            <v>m2</v>
          </cell>
          <cell r="D696">
            <v>350000</v>
          </cell>
          <cell r="H696" t="str">
            <v>Puesto en obra</v>
          </cell>
          <cell r="I696" t="str">
            <v>m2</v>
          </cell>
          <cell r="J696">
            <v>350000</v>
          </cell>
          <cell r="L696">
            <v>350000</v>
          </cell>
          <cell r="N696">
            <v>0</v>
          </cell>
          <cell r="P696">
            <v>0</v>
          </cell>
        </row>
        <row r="697">
          <cell r="A697">
            <v>661</v>
          </cell>
          <cell r="B697" t="str">
            <v>Alquiler del terreno para Campamento</v>
          </cell>
          <cell r="C697" t="str">
            <v>Mens.</v>
          </cell>
          <cell r="D697">
            <v>2000000</v>
          </cell>
          <cell r="H697" t="str">
            <v>Puesto en obra</v>
          </cell>
          <cell r="I697" t="str">
            <v>Mens.</v>
          </cell>
          <cell r="J697">
            <v>2000000</v>
          </cell>
          <cell r="L697">
            <v>2000000</v>
          </cell>
          <cell r="N697">
            <v>0</v>
          </cell>
          <cell r="P697">
            <v>0</v>
          </cell>
        </row>
        <row r="698">
          <cell r="A698">
            <v>662</v>
          </cell>
          <cell r="B698" t="str">
            <v>Alquiler de Oficina - Fiscalización</v>
          </cell>
          <cell r="C698" t="str">
            <v>Mens.</v>
          </cell>
          <cell r="N698" t="e">
            <v>#N/A</v>
          </cell>
          <cell r="P698" t="e">
            <v>#N/A</v>
          </cell>
        </row>
        <row r="699">
          <cell r="A699">
            <v>663</v>
          </cell>
          <cell r="B699" t="str">
            <v>Equipamiento para Oficina - Fiscalización</v>
          </cell>
          <cell r="C699" t="str">
            <v>Gl</v>
          </cell>
          <cell r="D699" t="e">
            <v>#NAME?</v>
          </cell>
          <cell r="H699" t="str">
            <v>Puesto en obra</v>
          </cell>
          <cell r="I699" t="str">
            <v>Gl</v>
          </cell>
          <cell r="J699" t="e">
            <v>#NAME?</v>
          </cell>
          <cell r="L699" t="e">
            <v>#NAME?</v>
          </cell>
          <cell r="N699">
            <v>0</v>
          </cell>
          <cell r="P699">
            <v>0</v>
          </cell>
        </row>
        <row r="700">
          <cell r="A700">
            <v>664</v>
          </cell>
          <cell r="B700" t="str">
            <v>Servicio de Internet - Fiscalización</v>
          </cell>
          <cell r="C700" t="str">
            <v>Mens.</v>
          </cell>
          <cell r="D700" t="e">
            <v>#NAME?</v>
          </cell>
          <cell r="H700" t="str">
            <v>Puesto en obra</v>
          </cell>
          <cell r="I700" t="str">
            <v>Mens.</v>
          </cell>
          <cell r="J700" t="e">
            <v>#NAME?</v>
          </cell>
          <cell r="L700" t="e">
            <v>#NAME?</v>
          </cell>
          <cell r="N700">
            <v>0</v>
          </cell>
          <cell r="P700">
            <v>0</v>
          </cell>
        </row>
        <row r="701">
          <cell r="A701">
            <v>665</v>
          </cell>
          <cell r="B701" t="str">
            <v>Paquete de Software mínimo - Fiscalización</v>
          </cell>
          <cell r="C701" t="str">
            <v>Gl</v>
          </cell>
          <cell r="D701" t="e">
            <v>#NAME?</v>
          </cell>
          <cell r="H701" t="str">
            <v>Puesto en obra</v>
          </cell>
          <cell r="I701" t="str">
            <v>Gl</v>
          </cell>
          <cell r="J701" t="e">
            <v>#NAME?</v>
          </cell>
          <cell r="L701" t="e">
            <v>#NAME?</v>
          </cell>
          <cell r="N701">
            <v>0</v>
          </cell>
          <cell r="P701">
            <v>0</v>
          </cell>
        </row>
        <row r="702">
          <cell r="A702">
            <v>666</v>
          </cell>
          <cell r="B702" t="str">
            <v>Sistema de comunicación - Fiscalización</v>
          </cell>
          <cell r="C702" t="str">
            <v>Gl</v>
          </cell>
          <cell r="D702" t="e">
            <v>#NAME?</v>
          </cell>
          <cell r="H702" t="str">
            <v>Puesto en obra</v>
          </cell>
          <cell r="I702" t="str">
            <v>Gl</v>
          </cell>
          <cell r="J702" t="e">
            <v>#NAME?</v>
          </cell>
          <cell r="L702" t="e">
            <v>#NAME?</v>
          </cell>
          <cell r="N702">
            <v>0</v>
          </cell>
          <cell r="P702">
            <v>0</v>
          </cell>
        </row>
        <row r="703">
          <cell r="A703">
            <v>667</v>
          </cell>
          <cell r="B703" t="str">
            <v>Teléfono celular GSM - Fiscalización</v>
          </cell>
          <cell r="C703" t="str">
            <v>Mens.</v>
          </cell>
          <cell r="E703">
            <v>40</v>
          </cell>
          <cell r="H703" t="str">
            <v>Puesto en obra</v>
          </cell>
          <cell r="I703" t="str">
            <v>Mens.</v>
          </cell>
          <cell r="J703">
            <v>207600</v>
          </cell>
          <cell r="L703">
            <v>207600</v>
          </cell>
          <cell r="N703">
            <v>0</v>
          </cell>
          <cell r="P703">
            <v>0</v>
          </cell>
        </row>
        <row r="704">
          <cell r="A704">
            <v>668</v>
          </cell>
          <cell r="B704" t="str">
            <v>Camioneta Pick up - Fiscalización</v>
          </cell>
          <cell r="C704" t="str">
            <v>un</v>
          </cell>
          <cell r="D704" t="e">
            <v>#NAME?</v>
          </cell>
          <cell r="F704" t="str">
            <v>Incluye todo</v>
          </cell>
          <cell r="H704" t="str">
            <v>Puesto en obra</v>
          </cell>
          <cell r="I704" t="str">
            <v>un</v>
          </cell>
          <cell r="J704" t="e">
            <v>#NAME?</v>
          </cell>
          <cell r="L704" t="e">
            <v>#NAME?</v>
          </cell>
          <cell r="N704">
            <v>0</v>
          </cell>
          <cell r="P704">
            <v>0</v>
          </cell>
        </row>
        <row r="705">
          <cell r="A705">
            <v>669</v>
          </cell>
          <cell r="B705" t="str">
            <v>Extintor 6,00kg - Tipo ABC</v>
          </cell>
          <cell r="C705" t="str">
            <v>un</v>
          </cell>
          <cell r="D705">
            <v>190000</v>
          </cell>
          <cell r="H705" t="str">
            <v>Puesto en obra</v>
          </cell>
          <cell r="I705" t="str">
            <v>un</v>
          </cell>
          <cell r="J705">
            <v>190000</v>
          </cell>
          <cell r="L705">
            <v>190000</v>
          </cell>
          <cell r="N705">
            <v>0</v>
          </cell>
          <cell r="P705">
            <v>0</v>
          </cell>
        </row>
        <row r="706">
          <cell r="A706">
            <v>670</v>
          </cell>
          <cell r="B706" t="str">
            <v>Balde metálico</v>
          </cell>
          <cell r="C706" t="str">
            <v>un</v>
          </cell>
          <cell r="D706">
            <v>25000</v>
          </cell>
          <cell r="H706" t="str">
            <v>Puesto en obra</v>
          </cell>
          <cell r="I706" t="str">
            <v>un</v>
          </cell>
          <cell r="J706">
            <v>25000</v>
          </cell>
          <cell r="L706">
            <v>25000</v>
          </cell>
          <cell r="N706">
            <v>0</v>
          </cell>
          <cell r="P706">
            <v>0</v>
          </cell>
        </row>
        <row r="707">
          <cell r="A707">
            <v>671</v>
          </cell>
          <cell r="B707" t="str">
            <v>Señaleptica</v>
          </cell>
          <cell r="C707" t="str">
            <v>un</v>
          </cell>
          <cell r="D707">
            <v>40000</v>
          </cell>
          <cell r="H707" t="str">
            <v>Puesto en obra</v>
          </cell>
          <cell r="I707" t="str">
            <v>un</v>
          </cell>
          <cell r="J707">
            <v>40000</v>
          </cell>
          <cell r="L707">
            <v>40000</v>
          </cell>
          <cell r="N707">
            <v>0</v>
          </cell>
          <cell r="P707">
            <v>0</v>
          </cell>
        </row>
        <row r="708">
          <cell r="A708">
            <v>672</v>
          </cell>
          <cell r="B708" t="str">
            <v>Pozo Artesiano</v>
          </cell>
          <cell r="C708" t="str">
            <v>Gl</v>
          </cell>
          <cell r="D708">
            <v>22000000</v>
          </cell>
          <cell r="H708" t="str">
            <v>Puesto en obra</v>
          </cell>
          <cell r="I708" t="str">
            <v>Gl</v>
          </cell>
          <cell r="J708">
            <v>22000000</v>
          </cell>
          <cell r="L708">
            <v>22000000</v>
          </cell>
          <cell r="N708">
            <v>0</v>
          </cell>
          <cell r="P708">
            <v>0</v>
          </cell>
        </row>
        <row r="709">
          <cell r="A709">
            <v>673</v>
          </cell>
          <cell r="B709" t="str">
            <v>Transporte Equipo Mínimo</v>
          </cell>
          <cell r="C709" t="str">
            <v>Gl</v>
          </cell>
          <cell r="H709" t="str">
            <v>Asunción</v>
          </cell>
          <cell r="I709" t="str">
            <v>Gl</v>
          </cell>
          <cell r="N709">
            <v>432</v>
          </cell>
          <cell r="P709">
            <v>430</v>
          </cell>
        </row>
        <row r="710">
          <cell r="A710">
            <v>674</v>
          </cell>
          <cell r="N710" t="e">
            <v>#N/A</v>
          </cell>
          <cell r="P710" t="e">
            <v>#N/A</v>
          </cell>
        </row>
        <row r="711">
          <cell r="A711">
            <v>675</v>
          </cell>
          <cell r="N711" t="e">
            <v>#N/A</v>
          </cell>
          <cell r="P711" t="e">
            <v>#N/A</v>
          </cell>
        </row>
        <row r="712">
          <cell r="A712">
            <v>676</v>
          </cell>
          <cell r="N712" t="e">
            <v>#N/A</v>
          </cell>
          <cell r="P712" t="e">
            <v>#N/A</v>
          </cell>
        </row>
        <row r="713">
          <cell r="A713">
            <v>677</v>
          </cell>
          <cell r="N713" t="e">
            <v>#N/A</v>
          </cell>
          <cell r="P713" t="e">
            <v>#N/A</v>
          </cell>
        </row>
        <row r="714">
          <cell r="A714">
            <v>678</v>
          </cell>
          <cell r="N714" t="e">
            <v>#N/A</v>
          </cell>
          <cell r="P714" t="e">
            <v>#N/A</v>
          </cell>
        </row>
        <row r="715">
          <cell r="A715">
            <v>679</v>
          </cell>
          <cell r="N715" t="e">
            <v>#N/A</v>
          </cell>
          <cell r="P715" t="e">
            <v>#N/A</v>
          </cell>
        </row>
        <row r="716">
          <cell r="A716">
            <v>680</v>
          </cell>
          <cell r="N716" t="e">
            <v>#N/A</v>
          </cell>
          <cell r="P716" t="e">
            <v>#N/A</v>
          </cell>
        </row>
        <row r="717">
          <cell r="A717">
            <v>681</v>
          </cell>
          <cell r="N717" t="e">
            <v>#N/A</v>
          </cell>
          <cell r="P717" t="e">
            <v>#N/A</v>
          </cell>
        </row>
        <row r="718">
          <cell r="A718">
            <v>682</v>
          </cell>
          <cell r="N718" t="e">
            <v>#N/A</v>
          </cell>
          <cell r="P718" t="e">
            <v>#N/A</v>
          </cell>
        </row>
        <row r="719">
          <cell r="A719">
            <v>683</v>
          </cell>
          <cell r="N719" t="e">
            <v>#N/A</v>
          </cell>
          <cell r="P719" t="e">
            <v>#N/A</v>
          </cell>
        </row>
        <row r="720">
          <cell r="A720">
            <v>684</v>
          </cell>
          <cell r="N720" t="e">
            <v>#N/A</v>
          </cell>
          <cell r="P720" t="e">
            <v>#N/A</v>
          </cell>
        </row>
        <row r="721">
          <cell r="A721">
            <v>685</v>
          </cell>
          <cell r="N721" t="e">
            <v>#N/A</v>
          </cell>
          <cell r="P721" t="e">
            <v>#N/A</v>
          </cell>
        </row>
        <row r="722">
          <cell r="A722">
            <v>686</v>
          </cell>
          <cell r="N722" t="e">
            <v>#N/A</v>
          </cell>
          <cell r="P722" t="e">
            <v>#N/A</v>
          </cell>
        </row>
        <row r="723">
          <cell r="A723">
            <v>687</v>
          </cell>
          <cell r="N723" t="e">
            <v>#N/A</v>
          </cell>
          <cell r="P723" t="e">
            <v>#N/A</v>
          </cell>
        </row>
        <row r="724">
          <cell r="A724">
            <v>688</v>
          </cell>
          <cell r="N724" t="e">
            <v>#N/A</v>
          </cell>
          <cell r="P724" t="e">
            <v>#N/A</v>
          </cell>
        </row>
        <row r="725">
          <cell r="A725">
            <v>689</v>
          </cell>
          <cell r="N725" t="e">
            <v>#N/A</v>
          </cell>
          <cell r="P725" t="e">
            <v>#N/A</v>
          </cell>
        </row>
        <row r="726">
          <cell r="A726">
            <v>690</v>
          </cell>
          <cell r="N726" t="e">
            <v>#N/A</v>
          </cell>
          <cell r="P726" t="e">
            <v>#N/A</v>
          </cell>
        </row>
        <row r="731">
          <cell r="D731" t="str">
            <v>Díametro</v>
          </cell>
          <cell r="E731" t="str">
            <v>Precio/barra</v>
          </cell>
          <cell r="F731" t="str">
            <v>Peso/m</v>
          </cell>
          <cell r="H731" t="str">
            <v>Peso/barra</v>
          </cell>
          <cell r="I731" t="str">
            <v>iva</v>
          </cell>
          <cell r="J731" t="str">
            <v>sin iva</v>
          </cell>
        </row>
        <row r="732">
          <cell r="D732">
            <v>6</v>
          </cell>
          <cell r="E732">
            <v>14100</v>
          </cell>
          <cell r="F732">
            <v>0.22</v>
          </cell>
          <cell r="H732">
            <v>2.64</v>
          </cell>
          <cell r="I732">
            <v>5340.909090909091</v>
          </cell>
          <cell r="J732">
            <v>4855.3719008264461</v>
          </cell>
        </row>
        <row r="733">
          <cell r="D733">
            <v>8</v>
          </cell>
          <cell r="E733">
            <v>23500</v>
          </cell>
          <cell r="F733">
            <v>0.4</v>
          </cell>
          <cell r="H733">
            <v>4.8000000000000007</v>
          </cell>
          <cell r="I733">
            <v>4895.833333333333</v>
          </cell>
          <cell r="J733">
            <v>4450.7575757575751</v>
          </cell>
        </row>
        <row r="734">
          <cell r="D734">
            <v>10</v>
          </cell>
          <cell r="E734">
            <v>35250</v>
          </cell>
          <cell r="F734">
            <v>0.62</v>
          </cell>
          <cell r="H734">
            <v>7.4399999999999995</v>
          </cell>
          <cell r="I734">
            <v>4737.9032258064517</v>
          </cell>
          <cell r="J734">
            <v>4307.1847507331377</v>
          </cell>
        </row>
        <row r="735">
          <cell r="D735">
            <v>12</v>
          </cell>
          <cell r="E735">
            <v>51700</v>
          </cell>
          <cell r="F735">
            <v>0.89</v>
          </cell>
          <cell r="H735">
            <v>10.68</v>
          </cell>
          <cell r="I735">
            <v>4840.8239700374534</v>
          </cell>
          <cell r="J735">
            <v>4400.7490636704115</v>
          </cell>
        </row>
        <row r="736">
          <cell r="D736">
            <v>16</v>
          </cell>
          <cell r="E736">
            <v>89300</v>
          </cell>
          <cell r="F736">
            <v>1.58</v>
          </cell>
          <cell r="H736">
            <v>18.96</v>
          </cell>
          <cell r="I736">
            <v>4709.9156118143455</v>
          </cell>
          <cell r="J736">
            <v>4281.7414652857688</v>
          </cell>
        </row>
        <row r="737">
          <cell r="I737" t="str">
            <v>promedio</v>
          </cell>
          <cell r="J737">
            <v>4459.1609512546684</v>
          </cell>
        </row>
        <row r="738">
          <cell r="J738">
            <v>4318.181818181818</v>
          </cell>
        </row>
      </sheetData>
      <sheetData sheetId="6" refreshError="1"/>
      <sheetData sheetId="7">
        <row r="1">
          <cell r="A1" t="str">
            <v>MINISTERIO DE OBRAS PUBLICAS Y COMUNICACIONES</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Empresa Oferente: CONSORCIO SAN RAFAEL</v>
          </cell>
          <cell r="B3" t="str">
            <v>Cantidad de días tabajados</v>
          </cell>
          <cell r="C3">
            <v>25</v>
          </cell>
          <cell r="D3" t="str">
            <v>días</v>
          </cell>
          <cell r="E3" t="str">
            <v>Vacaciones</v>
          </cell>
          <cell r="F3">
            <v>2.5000000000000001E-2</v>
          </cell>
          <cell r="G3">
            <v>30494.875</v>
          </cell>
          <cell r="H3" t="str">
            <v>Total</v>
          </cell>
          <cell r="I3" t="str">
            <v>Costo</v>
          </cell>
        </row>
        <row r="4">
          <cell r="A4" t="str">
            <v>FORMULARIO Nº 2</v>
          </cell>
          <cell r="B4" t="str">
            <v>Cantidad de horas por día</v>
          </cell>
          <cell r="C4">
            <v>8</v>
          </cell>
          <cell r="D4" t="str">
            <v>horas</v>
          </cell>
          <cell r="E4" t="str">
            <v>I.P.S.</v>
          </cell>
          <cell r="F4">
            <v>0.16500000000000001</v>
          </cell>
          <cell r="G4">
            <v>201266.17500000002</v>
          </cell>
          <cell r="H4">
            <v>96</v>
          </cell>
          <cell r="I4">
            <v>430</v>
          </cell>
        </row>
        <row r="5">
          <cell r="A5" t="str">
            <v>LISTA DE CANTIDADES Y SUS PRECIOS</v>
          </cell>
          <cell r="B5" t="str">
            <v>Salario mínimo legal=</v>
          </cell>
          <cell r="C5">
            <v>6099</v>
          </cell>
          <cell r="D5" t="str">
            <v>Gs/hora</v>
          </cell>
          <cell r="E5" t="str">
            <v>Salario Familiar</v>
          </cell>
          <cell r="F5">
            <v>7.4999999999999997E-2</v>
          </cell>
          <cell r="G5">
            <v>91484.625</v>
          </cell>
          <cell r="H5">
            <v>101</v>
          </cell>
          <cell r="I5">
            <v>430</v>
          </cell>
        </row>
        <row r="6">
          <cell r="A6" t="str">
            <v>(PLANILLA DE COMPUTO METRICO Y PRESUPUESTO)</v>
          </cell>
          <cell r="B6" t="str">
            <v>Coeficiente Mano de Obra=</v>
          </cell>
          <cell r="C6">
            <v>1.7</v>
          </cell>
          <cell r="E6" t="str">
            <v>Alimentación</v>
          </cell>
          <cell r="F6">
            <v>0.35</v>
          </cell>
          <cell r="G6">
            <v>426928.25</v>
          </cell>
          <cell r="H6">
            <v>85</v>
          </cell>
          <cell r="I6">
            <v>430</v>
          </cell>
        </row>
        <row r="7">
          <cell r="A7" t="str">
            <v>LLAMADO MOPC Nº: 97/2006</v>
          </cell>
          <cell r="B7" t="str">
            <v>Sálario Básico incluido Cargas Sociales=</v>
          </cell>
          <cell r="C7">
            <v>10368</v>
          </cell>
          <cell r="D7" t="str">
            <v>Gs/hora</v>
          </cell>
          <cell r="E7">
            <v>0</v>
          </cell>
          <cell r="F7">
            <v>0.7</v>
          </cell>
          <cell r="G7">
            <v>0</v>
          </cell>
          <cell r="H7">
            <v>0</v>
          </cell>
          <cell r="I7">
            <v>0</v>
          </cell>
        </row>
        <row r="8">
          <cell r="A8" t="str">
            <v>Pavimentación tipo empedrado del tramo: Cruce Caronay - Alto Vera. Long. 10km.</v>
          </cell>
          <cell r="B8" t="str">
            <v>Centro Gravedad del tramo</v>
          </cell>
          <cell r="C8">
            <v>5</v>
          </cell>
          <cell r="D8">
            <v>25</v>
          </cell>
          <cell r="E8" t="str">
            <v>Factor</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Nº</v>
          </cell>
          <cell r="B10" t="str">
            <v>RUBRO</v>
          </cell>
          <cell r="C10" t="str">
            <v>UN.</v>
          </cell>
          <cell r="D10" t="str">
            <v>CANTIDAD</v>
          </cell>
          <cell r="E10" t="str">
            <v>PRECIO UNITARIO</v>
          </cell>
          <cell r="F10" t="str">
            <v>PRECIO TOTAL</v>
          </cell>
          <cell r="G10">
            <v>0</v>
          </cell>
          <cell r="H10">
            <v>104</v>
          </cell>
          <cell r="I10">
            <v>430</v>
          </cell>
        </row>
        <row r="11">
          <cell r="A11" t="str">
            <v>MANO DE OBRA PERSONAL PERMANENTE</v>
          </cell>
          <cell r="B11" t="str">
            <v>Centro Gravedad del tramo</v>
          </cell>
          <cell r="C11">
            <v>56</v>
          </cell>
          <cell r="D11">
            <v>25</v>
          </cell>
          <cell r="E11" t="str">
            <v>Guaraníes</v>
          </cell>
          <cell r="F11" t="str">
            <v>Guaraníes</v>
          </cell>
          <cell r="H11">
            <v>86</v>
          </cell>
          <cell r="I11">
            <v>430</v>
          </cell>
        </row>
        <row r="12">
          <cell r="A12" t="str">
            <v>Código</v>
          </cell>
          <cell r="B12" t="str">
            <v>MOVIMIENTO DE SUELOS</v>
          </cell>
          <cell r="C12" t="str">
            <v>Unidad</v>
          </cell>
          <cell r="D12" t="str">
            <v>Básico horario</v>
          </cell>
          <cell r="E12" t="str">
            <v>Observaciones</v>
          </cell>
          <cell r="F12" t="str">
            <v>Categorizac.</v>
          </cell>
          <cell r="G12" t="str">
            <v>Salario Mensual</v>
          </cell>
          <cell r="H12">
            <v>358</v>
          </cell>
          <cell r="I12">
            <v>430</v>
          </cell>
        </row>
        <row r="13">
          <cell r="A13">
            <v>1</v>
          </cell>
          <cell r="B13" t="str">
            <v>Desbosque, desbroce, despeje y limpieza</v>
          </cell>
          <cell r="C13" t="str">
            <v>Ha</v>
          </cell>
          <cell r="D13">
            <v>16.57</v>
          </cell>
          <cell r="E13">
            <v>4030911</v>
          </cell>
          <cell r="F13">
            <v>66792195</v>
          </cell>
          <cell r="G13">
            <v>6.3274739440358175E-3</v>
          </cell>
          <cell r="H13">
            <v>5</v>
          </cell>
          <cell r="I13">
            <v>780</v>
          </cell>
        </row>
        <row r="14">
          <cell r="A14" t="str">
            <v>Son Guaraníes: cuatro millones treinta mil novecientos once.-</v>
          </cell>
          <cell r="B14" t="str">
            <v>Jornalero</v>
          </cell>
          <cell r="C14" t="str">
            <v>Hora</v>
          </cell>
          <cell r="D14">
            <v>8233.6162499999991</v>
          </cell>
          <cell r="E14">
            <v>25</v>
          </cell>
          <cell r="F14">
            <v>5</v>
          </cell>
          <cell r="G14">
            <v>1646723.25</v>
          </cell>
          <cell r="H14" t="str">
            <v>con comida</v>
          </cell>
          <cell r="I14">
            <v>430</v>
          </cell>
        </row>
        <row r="15">
          <cell r="A15">
            <v>2</v>
          </cell>
          <cell r="B15" t="str">
            <v>Excavación no Clasificada</v>
          </cell>
          <cell r="C15" t="str">
            <v>m3</v>
          </cell>
          <cell r="D15">
            <v>6690</v>
          </cell>
          <cell r="E15">
            <v>18682</v>
          </cell>
          <cell r="F15">
            <v>124982580</v>
          </cell>
          <cell r="G15">
            <v>1.1840066319251405E-2</v>
          </cell>
          <cell r="H15" t="str">
            <v>Salario final</v>
          </cell>
          <cell r="I15">
            <v>430</v>
          </cell>
        </row>
        <row r="16">
          <cell r="A16" t="str">
            <v>Son Guaraníes: dieciocho mil seiscientos ochenta y dos.-</v>
          </cell>
          <cell r="B16" t="str">
            <v>Chofer</v>
          </cell>
          <cell r="C16" t="str">
            <v>Hora</v>
          </cell>
          <cell r="D16">
            <v>11405</v>
          </cell>
          <cell r="F16">
            <v>1.1000000000000001</v>
          </cell>
          <cell r="G16">
            <v>1341764.705882353</v>
          </cell>
          <cell r="H16" t="str">
            <v>Salario final</v>
          </cell>
        </row>
        <row r="17">
          <cell r="A17">
            <v>3</v>
          </cell>
          <cell r="B17" t="str">
            <v>Excavación de Bolsones</v>
          </cell>
          <cell r="C17" t="str">
            <v>m3</v>
          </cell>
          <cell r="D17">
            <v>802.8</v>
          </cell>
          <cell r="E17">
            <v>24945</v>
          </cell>
          <cell r="F17">
            <v>20025846</v>
          </cell>
          <cell r="G17">
            <v>1.8971231409938526E-3</v>
          </cell>
          <cell r="H17" t="str">
            <v>Salario final</v>
          </cell>
        </row>
        <row r="18">
          <cell r="A18" t="str">
            <v>Son Guaraníes: veinticuatro mil novecientos cuarenta y cinco.-</v>
          </cell>
          <cell r="B18" t="str">
            <v>Oficial de 1ª</v>
          </cell>
          <cell r="C18" t="str">
            <v>Hora</v>
          </cell>
          <cell r="D18">
            <v>12960</v>
          </cell>
          <cell r="E18" t="str">
            <v>Dobladores</v>
          </cell>
          <cell r="F18">
            <v>1.25</v>
          </cell>
          <cell r="G18">
            <v>1524705.8823529412</v>
          </cell>
          <cell r="H18" t="str">
            <v>Salario final</v>
          </cell>
        </row>
        <row r="19">
          <cell r="A19">
            <v>4</v>
          </cell>
          <cell r="B19" t="str">
            <v>Excavación en Roca</v>
          </cell>
          <cell r="C19" t="str">
            <v>m3</v>
          </cell>
          <cell r="D19">
            <v>4800</v>
          </cell>
          <cell r="E19">
            <v>152688</v>
          </cell>
          <cell r="F19">
            <v>732902400</v>
          </cell>
          <cell r="G19">
            <v>6.9430580017939461E-2</v>
          </cell>
          <cell r="H19" t="str">
            <v>SE PUEDE BAJAR UN POCO</v>
          </cell>
        </row>
        <row r="20">
          <cell r="A20" t="str">
            <v>Son Guaraníes: ciento cincuenta y dos mil seiscientos ochenta y ocho.-</v>
          </cell>
          <cell r="B20" t="str">
            <v>Operador - Categoría II</v>
          </cell>
          <cell r="C20" t="str">
            <v>Hora</v>
          </cell>
          <cell r="D20">
            <v>15552</v>
          </cell>
          <cell r="E20" t="str">
            <v>Excavadoras</v>
          </cell>
          <cell r="F20">
            <v>1.5</v>
          </cell>
          <cell r="G20">
            <v>1829647.0588235294</v>
          </cell>
          <cell r="H20" t="str">
            <v>Salario final</v>
          </cell>
        </row>
        <row r="21">
          <cell r="A21">
            <v>5</v>
          </cell>
          <cell r="B21" t="str">
            <v>Excavación de Zanjas de Drenaje</v>
          </cell>
          <cell r="C21" t="str">
            <v>m3</v>
          </cell>
          <cell r="D21">
            <v>1240</v>
          </cell>
          <cell r="E21">
            <v>24882</v>
          </cell>
          <cell r="F21">
            <v>30853680</v>
          </cell>
          <cell r="G21">
            <v>2.9228842722958726E-3</v>
          </cell>
          <cell r="H21" t="str">
            <v>Salario final</v>
          </cell>
        </row>
        <row r="22">
          <cell r="A22" t="str">
            <v>Son Guaraníes: veinticuatro mil ochocientos ochenta y dos.-</v>
          </cell>
          <cell r="B22" t="str">
            <v>Laboratorista</v>
          </cell>
          <cell r="C22" t="str">
            <v>Hora</v>
          </cell>
          <cell r="D22">
            <v>17626</v>
          </cell>
          <cell r="F22">
            <v>1.7</v>
          </cell>
          <cell r="G22">
            <v>2073647.0588235294</v>
          </cell>
          <cell r="H22" t="str">
            <v>Salario final</v>
          </cell>
        </row>
        <row r="23">
          <cell r="A23">
            <v>6</v>
          </cell>
          <cell r="B23" t="str">
            <v>Terraplén</v>
          </cell>
          <cell r="C23" t="str">
            <v>m3</v>
          </cell>
          <cell r="D23">
            <v>56100</v>
          </cell>
          <cell r="E23">
            <v>33782</v>
          </cell>
          <cell r="F23">
            <v>1895170200</v>
          </cell>
          <cell r="G23">
            <v>0.17953654704734812</v>
          </cell>
          <cell r="H23" t="str">
            <v>Salario final</v>
          </cell>
        </row>
        <row r="24">
          <cell r="A24" t="str">
            <v>Son Guaraníes: treinta y tres mil setecientos ochenta y dos.-</v>
          </cell>
          <cell r="B24" t="str">
            <v>Capataz</v>
          </cell>
          <cell r="C24" t="str">
            <v>Hora</v>
          </cell>
          <cell r="D24">
            <v>30067</v>
          </cell>
          <cell r="F24">
            <v>2.9</v>
          </cell>
          <cell r="G24">
            <v>3537294.1176470588</v>
          </cell>
          <cell r="H24" t="str">
            <v>Salario final</v>
          </cell>
        </row>
        <row r="25">
          <cell r="A25">
            <v>12</v>
          </cell>
          <cell r="B25" t="str">
            <v>OBRAS DE DRENAJE</v>
          </cell>
          <cell r="C25" t="str">
            <v>Hora</v>
          </cell>
          <cell r="D25">
            <v>27475</v>
          </cell>
          <cell r="F25">
            <v>2.65</v>
          </cell>
          <cell r="G25">
            <v>3232352.9411764708</v>
          </cell>
          <cell r="H25" t="str">
            <v>Salario final</v>
          </cell>
        </row>
        <row r="26">
          <cell r="A26">
            <v>7</v>
          </cell>
          <cell r="B26" t="str">
            <v>Alcantarillas de Tubos de HºAº de 0,80m.</v>
          </cell>
          <cell r="C26" t="str">
            <v>ml</v>
          </cell>
          <cell r="D26">
            <v>171.15</v>
          </cell>
          <cell r="E26">
            <v>981387</v>
          </cell>
          <cell r="F26">
            <v>167964385</v>
          </cell>
          <cell r="G26">
            <v>1.5911893142806589E-2</v>
          </cell>
          <cell r="H26" t="str">
            <v>Salario final</v>
          </cell>
        </row>
        <row r="27">
          <cell r="A27" t="str">
            <v>Son Guaraníes: novecientos ochenta y un mil trescientos ochenta y siete.-</v>
          </cell>
          <cell r="B27" t="str">
            <v>Ingeniero Residente</v>
          </cell>
          <cell r="C27" t="str">
            <v>Hora</v>
          </cell>
          <cell r="D27">
            <v>62208</v>
          </cell>
          <cell r="F27">
            <v>6</v>
          </cell>
          <cell r="G27">
            <v>7318588.2352941176</v>
          </cell>
          <cell r="H27" t="str">
            <v>Salario final</v>
          </cell>
        </row>
        <row r="28">
          <cell r="A28">
            <v>8</v>
          </cell>
          <cell r="B28" t="str">
            <v>Cabeceras y Sumidero de Mamp. P.B. para Alcantarillas Tubulares</v>
          </cell>
          <cell r="C28" t="str">
            <v>m3</v>
          </cell>
          <cell r="D28">
            <v>116.7</v>
          </cell>
          <cell r="E28">
            <v>485797</v>
          </cell>
          <cell r="F28">
            <v>56692510</v>
          </cell>
          <cell r="G28">
            <v>5.370693085426973E-3</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Son Guaraníes: cincuenta mil quinientos cuarenta.-</v>
          </cell>
        </row>
        <row r="37">
          <cell r="A37" t="str">
            <v>11.2</v>
          </cell>
          <cell r="B37" t="str">
            <v>Empedrado a ser distribuido en zonas urbanas</v>
          </cell>
          <cell r="C37" t="str">
            <v>m2</v>
          </cell>
          <cell r="D37">
            <v>5000</v>
          </cell>
          <cell r="E37">
            <v>63571</v>
          </cell>
          <cell r="F37">
            <v>317855000</v>
          </cell>
          <cell r="G37">
            <v>3.0111590590509937E-2</v>
          </cell>
        </row>
        <row r="38">
          <cell r="A38" t="str">
            <v>Son Guaraníes: sesenta y tres mil quinientos setenta y un.-</v>
          </cell>
          <cell r="G38" t="str">
            <v>factor</v>
          </cell>
          <cell r="H38">
            <v>1.3</v>
          </cell>
        </row>
        <row r="39">
          <cell r="A39">
            <v>12</v>
          </cell>
          <cell r="B39" t="str">
            <v>PUENTES</v>
          </cell>
          <cell r="C39" t="str">
            <v>m2</v>
          </cell>
        </row>
        <row r="40">
          <cell r="A40">
            <v>101</v>
          </cell>
          <cell r="B40" t="str">
            <v>Puente de Hº Aº sobre el Aº Palmito (20mts.)</v>
          </cell>
          <cell r="C40" t="str">
            <v>m3</v>
          </cell>
          <cell r="D40">
            <v>10400</v>
          </cell>
          <cell r="E40">
            <v>1.3</v>
          </cell>
          <cell r="F40">
            <v>8000</v>
          </cell>
        </row>
        <row r="41">
          <cell r="A41" t="str">
            <v>12.1</v>
          </cell>
          <cell r="B41" t="str">
            <v>Remoción de Estructura Existente</v>
          </cell>
          <cell r="C41" t="str">
            <v>gl</v>
          </cell>
          <cell r="D41">
            <v>1</v>
          </cell>
          <cell r="E41">
            <v>23249508</v>
          </cell>
          <cell r="F41">
            <v>23249508</v>
          </cell>
          <cell r="G41">
            <v>2.202512675046123E-3</v>
          </cell>
        </row>
        <row r="42">
          <cell r="A42" t="str">
            <v>Son Guaraníes: veintitres millones doscientos cuarenta y nueve mil quinientos ocho.-</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Son Guaraníes: un millón novecientos dieciseis mil seiscientos ochenta y ocho.-</v>
          </cell>
        </row>
        <row r="51">
          <cell r="A51" t="str">
            <v>12.6</v>
          </cell>
          <cell r="B51" t="str">
            <v>Vigas de Apoyo sobre estribos</v>
          </cell>
          <cell r="C51" t="str">
            <v>m3</v>
          </cell>
          <cell r="D51">
            <v>34.090000000000003</v>
          </cell>
          <cell r="E51">
            <v>1603736</v>
          </cell>
          <cell r="F51">
            <v>54671360</v>
          </cell>
          <cell r="G51">
            <v>5.1792220016875033E-3</v>
          </cell>
        </row>
        <row r="52">
          <cell r="A52" t="str">
            <v>Son Guaraníes: un millón seiscientos tres mil setecientos treinta y seis.-</v>
          </cell>
          <cell r="B52" t="str">
            <v>Colocación de Alcantarilla Tubular Ø=0,60m</v>
          </cell>
          <cell r="C52" t="str">
            <v>un</v>
          </cell>
          <cell r="D52">
            <v>15000</v>
          </cell>
        </row>
        <row r="53">
          <cell r="A53" t="str">
            <v>12.7</v>
          </cell>
          <cell r="B53" t="str">
            <v>Vigas Longitudinales Prefabricadas de Hº Aº</v>
          </cell>
          <cell r="C53" t="str">
            <v>m3</v>
          </cell>
          <cell r="D53">
            <v>31.67</v>
          </cell>
          <cell r="E53">
            <v>3063519</v>
          </cell>
          <cell r="F53">
            <v>97021647</v>
          </cell>
          <cell r="G53">
            <v>9.1912227678689236E-3</v>
          </cell>
        </row>
        <row r="54">
          <cell r="A54" t="str">
            <v>Son Guaraníes: tres millones sesenta y tres mil quinientos diecinueve.-</v>
          </cell>
          <cell r="B54" t="str">
            <v>Colocación de Alcantarilla Tubular Ø=1,00m</v>
          </cell>
          <cell r="C54" t="str">
            <v>un</v>
          </cell>
          <cell r="D54">
            <v>25000</v>
          </cell>
        </row>
        <row r="55">
          <cell r="A55" t="str">
            <v>12.8</v>
          </cell>
          <cell r="B55" t="str">
            <v>Vigas transversales de Hº Aº</v>
          </cell>
          <cell r="C55" t="str">
            <v>m3</v>
          </cell>
          <cell r="D55">
            <v>3.96</v>
          </cell>
          <cell r="E55">
            <v>1413482</v>
          </cell>
          <cell r="F55">
            <v>5597389</v>
          </cell>
          <cell r="G55">
            <v>5.302615530472191E-4</v>
          </cell>
          <cell r="H55">
            <v>230000</v>
          </cell>
          <cell r="I55" t="str">
            <v>Gs/m3</v>
          </cell>
          <cell r="J55">
            <v>1.4999999999999999E-2</v>
          </cell>
        </row>
        <row r="56">
          <cell r="A56" t="str">
            <v>Son Guaraníes: un millón cuatrocientos trece mil cuatrocientos ochenta y dos.-</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Son Guaraníes: un millón seiscientos diez mil novecientos sesenta y seis.-</v>
          </cell>
        </row>
        <row r="63">
          <cell r="A63" t="str">
            <v>12.12</v>
          </cell>
          <cell r="B63" t="str">
            <v>Barandas</v>
          </cell>
          <cell r="C63" t="str">
            <v>ml</v>
          </cell>
          <cell r="D63">
            <v>43.2</v>
          </cell>
          <cell r="E63">
            <v>156018</v>
          </cell>
          <cell r="F63">
            <v>6739978</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v>14</v>
          </cell>
          <cell r="B72" t="str">
            <v>Cunetas Revestidas de Hormigón</v>
          </cell>
          <cell r="C72" t="str">
            <v>m3</v>
          </cell>
          <cell r="D72">
            <v>318.36</v>
          </cell>
          <cell r="E72">
            <v>696247</v>
          </cell>
          <cell r="F72">
            <v>221657195</v>
          </cell>
          <cell r="G72">
            <v>2.0998413450412378E-2</v>
          </cell>
        </row>
        <row r="73">
          <cell r="A73" t="str">
            <v>Son Guaraníes: seiscientos noventa y seis mil doscientos cuarenta y siete.-</v>
          </cell>
          <cell r="B73" t="str">
            <v>Mamposteria de nivelación 0,30 m</v>
          </cell>
          <cell r="C73" t="str">
            <v>m2</v>
          </cell>
          <cell r="D73">
            <v>15600</v>
          </cell>
          <cell r="E73">
            <v>1.3</v>
          </cell>
          <cell r="F73">
            <v>12000</v>
          </cell>
        </row>
        <row r="74">
          <cell r="A74">
            <v>15</v>
          </cell>
          <cell r="B74" t="str">
            <v>Disipadores de Energía</v>
          </cell>
          <cell r="C74" t="str">
            <v>m3</v>
          </cell>
          <cell r="D74">
            <v>44.84</v>
          </cell>
          <cell r="E74">
            <v>1011528</v>
          </cell>
          <cell r="F74">
            <v>45356916</v>
          </cell>
          <cell r="G74">
            <v>4.296829954036116E-3</v>
          </cell>
        </row>
        <row r="75">
          <cell r="A75" t="str">
            <v>Son Guaraníes: un millón once mil quinientos veintiocho.-</v>
          </cell>
          <cell r="B75" t="str">
            <v>Mampostería de elevación lad. com. 0,15 m</v>
          </cell>
          <cell r="C75" t="str">
            <v>m2</v>
          </cell>
          <cell r="D75">
            <v>9900</v>
          </cell>
          <cell r="E75">
            <v>1.1000000000000001</v>
          </cell>
          <cell r="F75">
            <v>9000</v>
          </cell>
        </row>
        <row r="76">
          <cell r="A76">
            <v>16</v>
          </cell>
          <cell r="B76" t="str">
            <v>Dispositivos de Drenaje en Terraplén</v>
          </cell>
          <cell r="C76" t="str">
            <v>m3</v>
          </cell>
          <cell r="D76">
            <v>67.97</v>
          </cell>
          <cell r="E76">
            <v>519050</v>
          </cell>
          <cell r="F76">
            <v>35279829</v>
          </cell>
          <cell r="G76">
            <v>3.3421898883176275E-3</v>
          </cell>
        </row>
        <row r="77">
          <cell r="A77" t="str">
            <v>Son Guaraníes: quinientos diecinueve mil cincuenta.-</v>
          </cell>
          <cell r="B77" t="str">
            <v>Mamposteria de elevación lad. com. 0,30 m</v>
          </cell>
          <cell r="C77" t="str">
            <v>m2</v>
          </cell>
          <cell r="D77">
            <v>17550</v>
          </cell>
          <cell r="E77">
            <v>1.3</v>
          </cell>
          <cell r="F77">
            <v>13500</v>
          </cell>
        </row>
        <row r="78">
          <cell r="A78">
            <v>17</v>
          </cell>
          <cell r="B78" t="str">
            <v>Baden de Hº S (fck = 18 MPA)</v>
          </cell>
          <cell r="C78" t="str">
            <v>m3</v>
          </cell>
          <cell r="D78">
            <v>18.600000000000001</v>
          </cell>
          <cell r="E78">
            <v>903980</v>
          </cell>
          <cell r="F78">
            <v>16814028</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Son Guaraníes: novecientos cuarenta y siete mil ciento setenta y cuatro.-</v>
          </cell>
        </row>
        <row r="82">
          <cell r="A82">
            <v>19</v>
          </cell>
          <cell r="B82" t="str">
            <v>Badenes de Empedrado</v>
          </cell>
          <cell r="C82" t="str">
            <v>m2</v>
          </cell>
          <cell r="D82">
            <v>1260</v>
          </cell>
          <cell r="E82">
            <v>113496</v>
          </cell>
          <cell r="F82">
            <v>143004960</v>
          </cell>
          <cell r="G82">
            <v>1.3547393647833916E-2</v>
          </cell>
        </row>
        <row r="83">
          <cell r="A83" t="str">
            <v>Son Guaraníes: ciento trece mil cuatrocientos noventa y seis.-</v>
          </cell>
          <cell r="B83" t="str">
            <v>Aislación de losa c/membrana y tejuelita</v>
          </cell>
          <cell r="C83" t="str">
            <v>m2</v>
          </cell>
          <cell r="D83">
            <v>25000</v>
          </cell>
        </row>
        <row r="84">
          <cell r="A84">
            <v>20</v>
          </cell>
          <cell r="B84" t="str">
            <v>Construcción de Alambrado</v>
          </cell>
          <cell r="C84" t="str">
            <v>m</v>
          </cell>
          <cell r="D84">
            <v>13264</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Son Guaraníes: veintitres mil seiscientos treinta y cinco.-</v>
          </cell>
        </row>
        <row r="88">
          <cell r="A88">
            <v>22</v>
          </cell>
          <cell r="B88" t="str">
            <v>Barandas de Defensa Metálica</v>
          </cell>
          <cell r="C88" t="str">
            <v>m</v>
          </cell>
          <cell r="D88">
            <v>680</v>
          </cell>
          <cell r="E88">
            <v>297143</v>
          </cell>
          <cell r="F88">
            <v>202057240</v>
          </cell>
          <cell r="G88">
            <v>1.9141636553549283E-2</v>
          </cell>
        </row>
        <row r="89">
          <cell r="A89" t="str">
            <v>Son Guaraníes: doscientos noventa y siete mil ciento cuarenta y tres.-</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v>24</v>
          </cell>
          <cell r="B92" t="str">
            <v>Empastado de Taludes</v>
          </cell>
          <cell r="C92" t="str">
            <v>m2</v>
          </cell>
          <cell r="D92">
            <v>60381.440000000002</v>
          </cell>
          <cell r="E92">
            <v>10556</v>
          </cell>
          <cell r="F92">
            <v>637386481</v>
          </cell>
          <cell r="G92">
            <v>6.0382000483861636E-2</v>
          </cell>
        </row>
        <row r="93">
          <cell r="A93" t="str">
            <v>Son Guaraníes: diez mil quinientos cincuenta y seis.-</v>
          </cell>
          <cell r="B93" t="str">
            <v>Revoque exterior c/hidrófugo</v>
          </cell>
          <cell r="C93" t="str">
            <v>m2</v>
          </cell>
          <cell r="D93">
            <v>7000</v>
          </cell>
          <cell r="E93">
            <v>1.4</v>
          </cell>
          <cell r="F93">
            <v>5000</v>
          </cell>
        </row>
        <row r="94">
          <cell r="A94">
            <v>25</v>
          </cell>
          <cell r="B94" t="str">
            <v>Movilización</v>
          </cell>
          <cell r="C94" t="str">
            <v>gl</v>
          </cell>
          <cell r="D94">
            <v>1</v>
          </cell>
          <cell r="E94">
            <v>305588624</v>
          </cell>
          <cell r="F94">
            <v>305588624</v>
          </cell>
          <cell r="G94">
            <v>2.8949551005978444E-2</v>
          </cell>
          <cell r="H94">
            <v>-1.050448994021555E-3</v>
          </cell>
          <cell r="I94">
            <v>-321005.26266523125</v>
          </cell>
        </row>
        <row r="95">
          <cell r="A95" t="str">
            <v>Son Guaraníes: trescientos cinco millones quinientos ochenta y ocho mil seiscientos veinticuatro.-</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t="str">
            <v>SUB TOTAL=</v>
          </cell>
          <cell r="F96">
            <v>10555902022</v>
          </cell>
          <cell r="G96">
            <v>1</v>
          </cell>
          <cell r="H96">
            <v>1</v>
          </cell>
          <cell r="I96">
            <v>10555902019</v>
          </cell>
          <cell r="J96">
            <v>-3</v>
          </cell>
        </row>
        <row r="97">
          <cell r="A97">
            <v>404</v>
          </cell>
          <cell r="B97" t="str">
            <v>Revoque de HºAº esp.= 1,5 cm</v>
          </cell>
          <cell r="C97" t="str">
            <v>m2</v>
          </cell>
          <cell r="D97">
            <v>9100</v>
          </cell>
          <cell r="E97" t="str">
            <v>IMPUESTO AL VALOR AGREGADO (I.V.A.)=</v>
          </cell>
          <cell r="F97">
            <v>1055590202</v>
          </cell>
          <cell r="G97">
            <v>9.9999999981053259E-2</v>
          </cell>
          <cell r="I97">
            <v>11611492220.900002</v>
          </cell>
          <cell r="J97">
            <v>-3.0999984741210938</v>
          </cell>
        </row>
        <row r="98">
          <cell r="A98">
            <v>405</v>
          </cell>
          <cell r="B98" t="str">
            <v>Revoque impermeable bajo revestimiento</v>
          </cell>
          <cell r="C98" t="str">
            <v>m2</v>
          </cell>
          <cell r="D98">
            <v>8450</v>
          </cell>
          <cell r="E98" t="str">
            <v>TOTAL (GUARANIES)=</v>
          </cell>
          <cell r="F98">
            <v>11611492224</v>
          </cell>
        </row>
        <row r="100">
          <cell r="A100" t="str">
            <v>Son Guaraníes: once mil seiscientos once millones cuatrocientos noventa y dos mil doscientos veinticuatro.</v>
          </cell>
        </row>
        <row r="101">
          <cell r="A101" t="str">
            <v>CODIGO 450: TECHOS</v>
          </cell>
        </row>
        <row r="102">
          <cell r="A102" t="str">
            <v>PLAZO DE EJECUCION:  12 (doce) meses.-</v>
          </cell>
          <cell r="B102" t="str">
            <v>Cubierta de chapa de fibrocemento</v>
          </cell>
          <cell r="C102" t="str">
            <v>m2</v>
          </cell>
          <cell r="D102">
            <v>25000</v>
          </cell>
        </row>
        <row r="103">
          <cell r="A103" t="str">
            <v>Nombre: CARLOS RAMÓN CANTERO.-</v>
          </cell>
          <cell r="B103" t="str">
            <v>Techo Chapa Galv. c/ Estructura Metalica</v>
          </cell>
          <cell r="C103" t="str">
            <v>m2</v>
          </cell>
        </row>
        <row r="104">
          <cell r="A104" t="str">
            <v>En calidad de: REPRESENTANTE LEGAL.-</v>
          </cell>
          <cell r="B104" t="str">
            <v>Alero Patio interior de chapa negra</v>
          </cell>
          <cell r="C104" t="str">
            <v>m2</v>
          </cell>
        </row>
        <row r="106">
          <cell r="A106" t="str">
            <v>Firma:</v>
          </cell>
        </row>
        <row r="107">
          <cell r="A107" t="str">
            <v>CODIGO 500: CIELORRASOS</v>
          </cell>
        </row>
        <row r="108">
          <cell r="A108" t="str">
            <v>Nombre: CESAR DANIEL DELGADO.-</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Firma:</v>
          </cell>
        </row>
        <row r="112">
          <cell r="A112">
            <v>550</v>
          </cell>
          <cell r="B112" t="str">
            <v>Revestimiento azulejos blancos 20 x 20 cm</v>
          </cell>
          <cell r="C112" t="str">
            <v>m2</v>
          </cell>
          <cell r="D112">
            <v>13000</v>
          </cell>
          <cell r="E112">
            <v>1.3</v>
          </cell>
          <cell r="F112">
            <v>10000</v>
          </cell>
        </row>
        <row r="113">
          <cell r="A113" t="str">
            <v>Debidamente autorizados para firmar la oferta por y en nombre de CONSORCIO SAN RAFAEL</v>
          </cell>
          <cell r="B113" t="str">
            <v>Revestimiento de ladrillejos</v>
          </cell>
          <cell r="C113" t="str">
            <v>m2</v>
          </cell>
          <cell r="D113">
            <v>17000</v>
          </cell>
          <cell r="E113">
            <v>1</v>
          </cell>
          <cell r="F113">
            <v>17000</v>
          </cell>
        </row>
        <row r="114">
          <cell r="A114" t="str">
            <v>El día 30 del mes de Enero de 2007.</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t="str">
            <v>Paridad cambiaria 1US$=</v>
          </cell>
          <cell r="F122">
            <v>5190</v>
          </cell>
          <cell r="G122" t="str">
            <v>Gs</v>
          </cell>
        </row>
        <row r="123">
          <cell r="A123">
            <v>603</v>
          </cell>
          <cell r="B123" t="str">
            <v>Piso de baldosones de Hº 40x40 cm</v>
          </cell>
          <cell r="C123" t="str">
            <v>m2</v>
          </cell>
          <cell r="D123">
            <v>9750</v>
          </cell>
          <cell r="E123" t="str">
            <v>TOTAL EN US$=</v>
          </cell>
          <cell r="F123">
            <v>2237281.7387283235</v>
          </cell>
        </row>
        <row r="124">
          <cell r="A124">
            <v>604</v>
          </cell>
          <cell r="B124" t="str">
            <v>Piso de mosaico granitico pulido 30 x30 cm</v>
          </cell>
          <cell r="C124" t="str">
            <v>m2</v>
          </cell>
          <cell r="D124">
            <v>13000</v>
          </cell>
          <cell r="E124" t="str">
            <v>OBJETIVO  OBRA 2</v>
          </cell>
          <cell r="F124">
            <v>2100000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t="str">
            <v>ANTERIOR</v>
          </cell>
          <cell r="F126">
            <v>2354097.8308285163</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t="str">
            <v>PARA 200.000 US$/KM</v>
          </cell>
          <cell r="F130">
            <v>2367000</v>
          </cell>
        </row>
        <row r="131">
          <cell r="A131">
            <v>652</v>
          </cell>
          <cell r="B131" t="str">
            <v>Zócalo granitico base gris 10x 30 cm</v>
          </cell>
          <cell r="C131" t="str">
            <v>ml</v>
          </cell>
          <cell r="D131">
            <v>6500</v>
          </cell>
          <cell r="E131" t="str">
            <v>DIFERENCIA CON EL PRESUPUESTO=</v>
          </cell>
          <cell r="F131">
            <v>129718.26127167651</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gen"/>
      <sheetName val="ANEXO 21A - CDD"/>
      <sheetName val="Cronograma"/>
      <sheetName val="Anexo 21 B"/>
      <sheetName val="desbosque"/>
      <sheetName val="exc.bolsones"/>
      <sheetName val="exc.no clas"/>
      <sheetName val="zan_dren"/>
      <sheetName val="terraplen"/>
      <sheetName val="Hº FCK 90"/>
      <sheetName val="Hº FCK 110"/>
      <sheetName val="Hº FCK 150"/>
      <sheetName val="Hº FCK 180"/>
      <sheetName val="Hº FCK 270"/>
      <sheetName val="ATSHA 1.00"/>
      <sheetName val="ATSHA 1.20"/>
      <sheetName val="ACSHA 1.0 x 1.0"/>
      <sheetName val="ACSHA 1.5 x 1.5"/>
      <sheetName val="ACSHA 2.00 x 2.00"/>
      <sheetName val="ACDHA 2.50 x 2.50"/>
      <sheetName val="Hº ciclopeo"/>
      <sheetName val="Hº Fundacion"/>
      <sheetName val="Hº Estribos"/>
      <sheetName val="losaaprox"/>
      <sheetName val="cabHºAº"/>
      <sheetName val="vigafundacion"/>
      <sheetName val="pilas"/>
      <sheetName val="vigaslong"/>
      <sheetName val="losatablero"/>
      <sheetName val="cordon"/>
      <sheetName val="premoldeado"/>
      <sheetName val="pilarete_baranda"/>
      <sheetName val="vigasriostra"/>
      <sheetName val="empedrado"/>
      <sheetName val="empastado"/>
      <sheetName val="señ_vert"/>
      <sheetName val="alam_tras"/>
      <sheetName val="alambrada"/>
      <sheetName val="baran_defensa"/>
      <sheetName val="barr_metal"/>
      <sheetName val="rect.cauce"/>
      <sheetName val="INDICES"/>
      <sheetName val="INDICES (2)"/>
      <sheetName val="Firma y Dir"/>
      <sheetName val="Rótulos Carpeta"/>
      <sheetName val="Rótulo Sobres"/>
      <sheetName val="A23 Organigrama"/>
      <sheetName val="A25_EQUIPOS"/>
      <sheetName val="A26_EQUIINI"/>
      <sheetName val="CURVA"/>
      <sheetName val="Histo"/>
      <sheetName val="01-02"/>
      <sheetName val="03"/>
      <sheetName val="04"/>
      <sheetName val="05"/>
      <sheetName val="06-reaj"/>
      <sheetName val="07"/>
      <sheetName val="08-Indices"/>
      <sheetName val="Res_Certif"/>
      <sheetName val="Cemento"/>
      <sheetName val="Acta Nº 11"/>
      <sheetName val="Inst. Especiales"/>
      <sheetName val="Res_Fact"/>
      <sheetName val="Fact_U$S"/>
      <sheetName val="Fact_Gs"/>
      <sheetName val="Fact_Gs (2)"/>
      <sheetName val="Rotulo"/>
      <sheetName val="Rotulo (2)"/>
      <sheetName val="ANEXO_21A_-_CDD"/>
      <sheetName val="Anexo_21_B"/>
      <sheetName val="exc_bolsones"/>
      <sheetName val="exc_no_clas"/>
      <sheetName val="Hº_FCK_90"/>
      <sheetName val="Hº_FCK_110"/>
      <sheetName val="Hº_FCK_150"/>
      <sheetName val="Hº_FCK_180"/>
      <sheetName val="Hº_FCK_270"/>
      <sheetName val="ATSHA_1_00"/>
      <sheetName val="ATSHA_1_20"/>
      <sheetName val="ACSHA_1_0_x_1_0"/>
      <sheetName val="ACSHA_1_5_x_1_5"/>
      <sheetName val="ACSHA_2_00_x_2_00"/>
      <sheetName val="ACDHA_2_50_x_2_50"/>
      <sheetName val="Hº_ciclopeo"/>
      <sheetName val="Hº_Fundacion"/>
      <sheetName val="Hº_Estribos"/>
      <sheetName val="rect_cauce"/>
      <sheetName val="INDICES_(2)"/>
      <sheetName val="Firma_y_Dir"/>
      <sheetName val="Rótulos_Carpeta"/>
      <sheetName val="Rótulo_Sobres"/>
      <sheetName val="A23_Organigrama"/>
    </sheetNames>
    <sheetDataSet>
      <sheetData sheetId="0" refreshError="1">
        <row r="3">
          <cell r="E3">
            <v>3500</v>
          </cell>
        </row>
        <row r="4">
          <cell r="E4" t="str">
            <v>Alberdi - Villa Franca</v>
          </cell>
        </row>
        <row r="5">
          <cell r="E5">
            <v>36651</v>
          </cell>
        </row>
        <row r="7">
          <cell r="E7" t="str">
            <v>CDD Construcciones S.A.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row r="4">
          <cell r="A4">
            <v>32</v>
          </cell>
          <cell r="B4" t="str">
            <v>BARREDORA</v>
          </cell>
          <cell r="C4">
            <v>45000</v>
          </cell>
          <cell r="D4" t="str">
            <v>un</v>
          </cell>
        </row>
        <row r="5">
          <cell r="A5">
            <v>27</v>
          </cell>
          <cell r="B5" t="str">
            <v>CAMION PLATAFORMA</v>
          </cell>
          <cell r="C5">
            <v>30000</v>
          </cell>
          <cell r="D5" t="str">
            <v>un</v>
          </cell>
        </row>
        <row r="6">
          <cell r="A6">
            <v>1</v>
          </cell>
          <cell r="B6" t="str">
            <v>CAMION REGADOR DE AGUA</v>
          </cell>
          <cell r="C6">
            <v>36000</v>
          </cell>
          <cell r="D6" t="str">
            <v>un</v>
          </cell>
        </row>
        <row r="7">
          <cell r="A7">
            <v>43</v>
          </cell>
          <cell r="B7" t="str">
            <v>CAMION VOLQUETE 10 m3</v>
          </cell>
          <cell r="C7">
            <v>42000</v>
          </cell>
          <cell r="D7" t="str">
            <v>un</v>
          </cell>
        </row>
        <row r="8">
          <cell r="A8">
            <v>2</v>
          </cell>
          <cell r="B8" t="str">
            <v>CAMION VOLQUETE 6 m3</v>
          </cell>
          <cell r="C8">
            <v>32000</v>
          </cell>
          <cell r="D8" t="str">
            <v>un</v>
          </cell>
        </row>
        <row r="9">
          <cell r="A9">
            <v>45</v>
          </cell>
          <cell r="B9" t="str">
            <v>CAMION VOLQUETE ROQUERO</v>
          </cell>
          <cell r="C9">
            <v>57000</v>
          </cell>
          <cell r="D9" t="str">
            <v>un</v>
          </cell>
        </row>
        <row r="10">
          <cell r="A10">
            <v>3</v>
          </cell>
          <cell r="B10" t="str">
            <v>CARRITO PERFORADOR</v>
          </cell>
          <cell r="C10">
            <v>108000</v>
          </cell>
          <cell r="D10" t="str">
            <v>un</v>
          </cell>
        </row>
        <row r="11">
          <cell r="A11">
            <v>28</v>
          </cell>
          <cell r="B11" t="str">
            <v>CARRITO PERFORATRIZ ECM 350</v>
          </cell>
          <cell r="C11">
            <v>65000</v>
          </cell>
          <cell r="D11" t="str">
            <v>un</v>
          </cell>
        </row>
        <row r="12">
          <cell r="A12">
            <v>47</v>
          </cell>
          <cell r="B12" t="str">
            <v>COMPACTADOR CA25 (liso tandem)</v>
          </cell>
          <cell r="C12">
            <v>60000</v>
          </cell>
          <cell r="D12" t="str">
            <v>un</v>
          </cell>
        </row>
        <row r="13">
          <cell r="A13">
            <v>4</v>
          </cell>
          <cell r="B13" t="str">
            <v>COMPACTADOR CA25 (liso)</v>
          </cell>
          <cell r="C13">
            <v>66000</v>
          </cell>
          <cell r="D13" t="str">
            <v>un</v>
          </cell>
        </row>
        <row r="14">
          <cell r="A14">
            <v>5</v>
          </cell>
          <cell r="B14" t="str">
            <v>COMPACTADOR CA25 PD</v>
          </cell>
          <cell r="C14">
            <v>72000</v>
          </cell>
          <cell r="D14" t="str">
            <v>un</v>
          </cell>
        </row>
        <row r="15">
          <cell r="A15">
            <v>6</v>
          </cell>
          <cell r="B15" t="str">
            <v>COMPACTADOR DOBLE CC50 (pata de cabra)</v>
          </cell>
          <cell r="C15">
            <v>120000</v>
          </cell>
          <cell r="D15" t="str">
            <v>un</v>
          </cell>
        </row>
        <row r="16">
          <cell r="A16">
            <v>30</v>
          </cell>
          <cell r="B16" t="str">
            <v>COMPACTADOR NEUMATICO</v>
          </cell>
          <cell r="C16">
            <v>55000</v>
          </cell>
          <cell r="D16" t="str">
            <v>un</v>
          </cell>
        </row>
        <row r="17">
          <cell r="A17">
            <v>7</v>
          </cell>
          <cell r="B17" t="str">
            <v>COMPRESOR</v>
          </cell>
          <cell r="C17">
            <v>60000</v>
          </cell>
          <cell r="D17" t="str">
            <v>un</v>
          </cell>
        </row>
        <row r="18">
          <cell r="A18">
            <v>8</v>
          </cell>
          <cell r="B18" t="str">
            <v>CORTADORA DE HIERRO</v>
          </cell>
          <cell r="C18">
            <v>14400</v>
          </cell>
          <cell r="D18" t="str">
            <v>un</v>
          </cell>
        </row>
        <row r="19">
          <cell r="A19">
            <v>31</v>
          </cell>
          <cell r="B19" t="str">
            <v>DISTRIBUIDOR DE ASFALTO</v>
          </cell>
          <cell r="C19">
            <v>250000</v>
          </cell>
          <cell r="D19" t="str">
            <v>un</v>
          </cell>
        </row>
        <row r="20">
          <cell r="A20">
            <v>9</v>
          </cell>
          <cell r="B20" t="str">
            <v>DOBLADORA DE HIERRO</v>
          </cell>
          <cell r="C20">
            <v>18000</v>
          </cell>
          <cell r="D20" t="str">
            <v>un</v>
          </cell>
        </row>
        <row r="21">
          <cell r="A21">
            <v>36</v>
          </cell>
          <cell r="B21" t="str">
            <v>EQUIPO CALENTADOR</v>
          </cell>
          <cell r="C21">
            <v>55000</v>
          </cell>
          <cell r="D21" t="str">
            <v>un</v>
          </cell>
        </row>
        <row r="22">
          <cell r="A22">
            <v>35</v>
          </cell>
          <cell r="B22" t="str">
            <v>EQUIPO DE TESADO</v>
          </cell>
          <cell r="C22">
            <v>5000</v>
          </cell>
          <cell r="D22" t="str">
            <v>un</v>
          </cell>
        </row>
        <row r="23">
          <cell r="A23">
            <v>34</v>
          </cell>
          <cell r="B23" t="str">
            <v>EQUIPO P/ LEVANTAR VIGAS</v>
          </cell>
          <cell r="C23">
            <v>10000</v>
          </cell>
          <cell r="D23" t="str">
            <v>un</v>
          </cell>
        </row>
        <row r="24">
          <cell r="A24">
            <v>39</v>
          </cell>
          <cell r="B24" t="str">
            <v>ESPARCIDORA DE AGREGADOS</v>
          </cell>
          <cell r="C24">
            <v>180000</v>
          </cell>
          <cell r="D24" t="str">
            <v>un</v>
          </cell>
        </row>
        <row r="25">
          <cell r="A25">
            <v>11</v>
          </cell>
          <cell r="B25" t="str">
            <v>GENERADOR 100 kva</v>
          </cell>
          <cell r="C25">
            <v>36000</v>
          </cell>
          <cell r="D25" t="str">
            <v>un</v>
          </cell>
        </row>
        <row r="26">
          <cell r="A26">
            <v>12</v>
          </cell>
          <cell r="B26" t="str">
            <v>GRUA (20 tn)</v>
          </cell>
          <cell r="C26">
            <v>132000</v>
          </cell>
          <cell r="D26" t="str">
            <v>un</v>
          </cell>
        </row>
        <row r="27">
          <cell r="A27">
            <v>37</v>
          </cell>
          <cell r="B27" t="str">
            <v>GRUPO ELECTRÓGENO</v>
          </cell>
          <cell r="C27">
            <v>26000</v>
          </cell>
          <cell r="D27" t="str">
            <v>un</v>
          </cell>
        </row>
        <row r="28">
          <cell r="A28">
            <v>13</v>
          </cell>
          <cell r="B28" t="str">
            <v>HERRAMIENTAS MENORES</v>
          </cell>
          <cell r="C28">
            <v>5000</v>
          </cell>
          <cell r="D28" t="str">
            <v>un</v>
          </cell>
        </row>
        <row r="29">
          <cell r="A29">
            <v>26</v>
          </cell>
          <cell r="B29" t="str">
            <v>HERRAMIENTAS MENORES (10% DE M.O.)</v>
          </cell>
          <cell r="C29">
            <v>5000</v>
          </cell>
          <cell r="D29" t="str">
            <v>un</v>
          </cell>
        </row>
        <row r="30">
          <cell r="A30">
            <v>14</v>
          </cell>
          <cell r="B30" t="str">
            <v>HINCAPILOTE</v>
          </cell>
          <cell r="C30">
            <v>150000</v>
          </cell>
          <cell r="D30" t="str">
            <v>un</v>
          </cell>
        </row>
        <row r="31">
          <cell r="A31">
            <v>15</v>
          </cell>
          <cell r="B31" t="str">
            <v>HORMIGONERA DE 500 lts.</v>
          </cell>
          <cell r="C31">
            <v>12000</v>
          </cell>
          <cell r="D31" t="str">
            <v>un</v>
          </cell>
        </row>
        <row r="32">
          <cell r="A32">
            <v>16</v>
          </cell>
          <cell r="B32" t="str">
            <v>MARTILLETE</v>
          </cell>
          <cell r="C32">
            <v>24000</v>
          </cell>
          <cell r="D32" t="str">
            <v>un</v>
          </cell>
        </row>
        <row r="33">
          <cell r="A33">
            <v>17</v>
          </cell>
          <cell r="B33" t="str">
            <v>MOTONIVELADORA 14G</v>
          </cell>
          <cell r="C33">
            <v>120000</v>
          </cell>
          <cell r="D33" t="str">
            <v>un</v>
          </cell>
        </row>
        <row r="34">
          <cell r="A34">
            <v>25</v>
          </cell>
          <cell r="B34" t="str">
            <v>MOTOSIERRA</v>
          </cell>
          <cell r="C34">
            <v>5000</v>
          </cell>
          <cell r="D34" t="str">
            <v>un</v>
          </cell>
        </row>
        <row r="35">
          <cell r="A35">
            <v>18</v>
          </cell>
          <cell r="B35" t="str">
            <v>PALA CARGADORA CAT 966</v>
          </cell>
          <cell r="C35">
            <v>108000</v>
          </cell>
          <cell r="D35" t="str">
            <v>un</v>
          </cell>
        </row>
        <row r="36">
          <cell r="A36">
            <v>29</v>
          </cell>
          <cell r="B36" t="str">
            <v>PALA CARGADORA MICHIGAN L90</v>
          </cell>
          <cell r="C36">
            <v>60000</v>
          </cell>
          <cell r="D36" t="str">
            <v>un</v>
          </cell>
        </row>
        <row r="37">
          <cell r="A37">
            <v>33</v>
          </cell>
          <cell r="B37" t="str">
            <v>PLANTA ASFALTICA</v>
          </cell>
          <cell r="C37">
            <v>300000</v>
          </cell>
          <cell r="D37" t="str">
            <v>un</v>
          </cell>
        </row>
        <row r="38">
          <cell r="A38">
            <v>38</v>
          </cell>
          <cell r="B38" t="str">
            <v>PLANTA DE ARIDOS</v>
          </cell>
          <cell r="C38">
            <v>200000</v>
          </cell>
          <cell r="D38" t="str">
            <v>un</v>
          </cell>
        </row>
        <row r="39">
          <cell r="A39">
            <v>41</v>
          </cell>
          <cell r="B39" t="str">
            <v>PLANTA TRITURADORA</v>
          </cell>
          <cell r="C39">
            <v>725000</v>
          </cell>
          <cell r="D39" t="str">
            <v>un</v>
          </cell>
        </row>
        <row r="40">
          <cell r="A40">
            <v>19</v>
          </cell>
          <cell r="B40" t="str">
            <v>RETROEXCAVADORA CAT 416B</v>
          </cell>
          <cell r="C40">
            <v>90000</v>
          </cell>
          <cell r="D40" t="str">
            <v>un</v>
          </cell>
        </row>
        <row r="41">
          <cell r="A41">
            <v>44</v>
          </cell>
          <cell r="B41" t="str">
            <v>RETROEXCAVADORA CAT 225</v>
          </cell>
          <cell r="C41">
            <v>110000</v>
          </cell>
          <cell r="D41" t="str">
            <v>un</v>
          </cell>
        </row>
        <row r="42">
          <cell r="A42">
            <v>10</v>
          </cell>
          <cell r="B42" t="str">
            <v>RETROEXCAVADORA CAT 320 BL</v>
          </cell>
          <cell r="C42">
            <v>135000</v>
          </cell>
          <cell r="D42" t="str">
            <v>un</v>
          </cell>
        </row>
        <row r="43">
          <cell r="A43">
            <v>21</v>
          </cell>
          <cell r="B43" t="str">
            <v>TOPADORA CAT D6D</v>
          </cell>
          <cell r="C43">
            <v>120000</v>
          </cell>
          <cell r="D43" t="str">
            <v>un</v>
          </cell>
        </row>
        <row r="44">
          <cell r="A44">
            <v>20</v>
          </cell>
          <cell r="B44" t="str">
            <v>TOPADORA CON RIPPER D6</v>
          </cell>
          <cell r="C44">
            <v>132000</v>
          </cell>
          <cell r="D44" t="str">
            <v>un</v>
          </cell>
        </row>
        <row r="45">
          <cell r="A45">
            <v>42</v>
          </cell>
          <cell r="B45" t="str">
            <v>TOPADORA D7H</v>
          </cell>
          <cell r="C45">
            <v>150000</v>
          </cell>
          <cell r="D45" t="str">
            <v>un</v>
          </cell>
        </row>
        <row r="46">
          <cell r="A46">
            <v>46</v>
          </cell>
          <cell r="B46" t="str">
            <v>TOPADORA D8</v>
          </cell>
          <cell r="C46">
            <v>0</v>
          </cell>
          <cell r="D46" t="str">
            <v>un</v>
          </cell>
        </row>
        <row r="47">
          <cell r="A47">
            <v>22</v>
          </cell>
          <cell r="B47" t="str">
            <v>TRACTOR AGRICOLA CON RASTRA</v>
          </cell>
          <cell r="C47">
            <v>54000</v>
          </cell>
          <cell r="D47" t="str">
            <v>un</v>
          </cell>
        </row>
        <row r="48">
          <cell r="A48">
            <v>23</v>
          </cell>
          <cell r="B48" t="str">
            <v>TRACTOR C/ TRAILLAS (4 m3)</v>
          </cell>
          <cell r="C48">
            <v>72000</v>
          </cell>
          <cell r="D48" t="str">
            <v>un</v>
          </cell>
        </row>
        <row r="49">
          <cell r="A49">
            <v>24</v>
          </cell>
          <cell r="B49" t="str">
            <v>VIBRADORES</v>
          </cell>
          <cell r="C49">
            <v>3600</v>
          </cell>
          <cell r="D49" t="str">
            <v>un</v>
          </cell>
        </row>
        <row r="50">
          <cell r="A50">
            <v>40</v>
          </cell>
          <cell r="B50" t="str">
            <v>WAGON DRILL</v>
          </cell>
          <cell r="C50">
            <v>160000</v>
          </cell>
          <cell r="D50" t="str">
            <v>un</v>
          </cell>
        </row>
        <row r="51">
          <cell r="A51">
            <v>48</v>
          </cell>
          <cell r="B51" t="str">
            <v>MOTOBOMBA 100 m3/h</v>
          </cell>
          <cell r="C51">
            <v>3000</v>
          </cell>
          <cell r="D51" t="str">
            <v>un</v>
          </cell>
        </row>
        <row r="52">
          <cell r="A52">
            <v>49</v>
          </cell>
          <cell r="B52" t="str">
            <v>PALA CARGADORA CAT 980</v>
          </cell>
          <cell r="C52">
            <v>130000</v>
          </cell>
          <cell r="D52" t="str">
            <v>un</v>
          </cell>
        </row>
        <row r="53">
          <cell r="A53">
            <v>50</v>
          </cell>
          <cell r="B53" t="str">
            <v>CAMION REGADOR DE ASFALTO</v>
          </cell>
          <cell r="C53">
            <v>75000</v>
          </cell>
          <cell r="D53" t="str">
            <v>un</v>
          </cell>
        </row>
        <row r="54">
          <cell r="A54">
            <v>51</v>
          </cell>
          <cell r="B54" t="str">
            <v>TRACTOR AGRICOLA</v>
          </cell>
          <cell r="C54">
            <v>44000</v>
          </cell>
          <cell r="D54" t="str">
            <v>un</v>
          </cell>
        </row>
        <row r="55">
          <cell r="A55">
            <v>52</v>
          </cell>
          <cell r="B55" t="str">
            <v>RETROEXCAVADORA MF 86</v>
          </cell>
          <cell r="C55">
            <v>90000</v>
          </cell>
          <cell r="D55" t="str">
            <v>un</v>
          </cell>
        </row>
        <row r="66">
          <cell r="A66">
            <v>1</v>
          </cell>
          <cell r="B66" t="str">
            <v>CAPATAZ</v>
          </cell>
          <cell r="C66">
            <v>11548</v>
          </cell>
          <cell r="D66" t="str">
            <v>un</v>
          </cell>
          <cell r="E66">
            <v>7750</v>
          </cell>
        </row>
        <row r="67">
          <cell r="A67">
            <v>2</v>
          </cell>
          <cell r="B67" t="str">
            <v>OPERADOR</v>
          </cell>
          <cell r="C67">
            <v>9238</v>
          </cell>
          <cell r="D67" t="str">
            <v>un</v>
          </cell>
          <cell r="E67">
            <v>6200</v>
          </cell>
        </row>
        <row r="68">
          <cell r="A68">
            <v>3</v>
          </cell>
          <cell r="B68" t="str">
            <v>CHOFER</v>
          </cell>
          <cell r="C68">
            <v>6556</v>
          </cell>
          <cell r="D68" t="str">
            <v>un</v>
          </cell>
          <cell r="E68">
            <v>4400</v>
          </cell>
        </row>
        <row r="69">
          <cell r="A69">
            <v>4</v>
          </cell>
          <cell r="B69" t="str">
            <v>OFICIAL</v>
          </cell>
          <cell r="C69">
            <v>8493</v>
          </cell>
          <cell r="D69" t="str">
            <v>un</v>
          </cell>
          <cell r="E69">
            <v>5700</v>
          </cell>
        </row>
        <row r="70">
          <cell r="A70">
            <v>5</v>
          </cell>
          <cell r="B70" t="str">
            <v>MEDIO OFICIAL</v>
          </cell>
          <cell r="C70">
            <v>7301</v>
          </cell>
          <cell r="D70" t="str">
            <v>un</v>
          </cell>
          <cell r="E70">
            <v>4900</v>
          </cell>
        </row>
        <row r="71">
          <cell r="A71">
            <v>6</v>
          </cell>
          <cell r="B71" t="str">
            <v>AYUDANTE</v>
          </cell>
          <cell r="C71">
            <v>5960</v>
          </cell>
          <cell r="D71" t="str">
            <v>un</v>
          </cell>
          <cell r="E71">
            <v>4000</v>
          </cell>
        </row>
        <row r="72">
          <cell r="A72">
            <v>7</v>
          </cell>
          <cell r="B72" t="str">
            <v>OPERADOR PLANTA TRITURADORA</v>
          </cell>
          <cell r="C72">
            <v>10624</v>
          </cell>
          <cell r="D72" t="str">
            <v>un</v>
          </cell>
          <cell r="E72">
            <v>7130</v>
          </cell>
        </row>
        <row r="73">
          <cell r="A73">
            <v>8</v>
          </cell>
        </row>
        <row r="80">
          <cell r="A80">
            <v>78</v>
          </cell>
          <cell r="B80" t="str">
            <v>Acceso y estacionamiento</v>
          </cell>
          <cell r="C80">
            <v>3000000</v>
          </cell>
          <cell r="D80" t="str">
            <v>gl</v>
          </cell>
        </row>
        <row r="81">
          <cell r="A81">
            <v>72</v>
          </cell>
          <cell r="B81" t="str">
            <v>Acero CP-190 RB</v>
          </cell>
          <cell r="C81">
            <v>10000</v>
          </cell>
          <cell r="D81" t="str">
            <v>kg</v>
          </cell>
        </row>
        <row r="82">
          <cell r="A82">
            <v>107</v>
          </cell>
          <cell r="B82" t="str">
            <v>Acoples</v>
          </cell>
          <cell r="C82">
            <v>204789.6</v>
          </cell>
          <cell r="D82" t="str">
            <v>un</v>
          </cell>
        </row>
        <row r="83">
          <cell r="A83">
            <v>75</v>
          </cell>
          <cell r="B83" t="str">
            <v>Alambrado</v>
          </cell>
          <cell r="C83">
            <v>11118</v>
          </cell>
          <cell r="D83" t="str">
            <v>ml</v>
          </cell>
        </row>
        <row r="84">
          <cell r="A84">
            <v>25</v>
          </cell>
          <cell r="B84" t="str">
            <v>Alambre</v>
          </cell>
          <cell r="C84">
            <v>3650</v>
          </cell>
          <cell r="D84" t="str">
            <v>kg</v>
          </cell>
        </row>
        <row r="85">
          <cell r="A85">
            <v>48</v>
          </cell>
          <cell r="B85" t="str">
            <v>Alambre de pua</v>
          </cell>
          <cell r="C85">
            <v>180</v>
          </cell>
          <cell r="D85" t="str">
            <v>ml</v>
          </cell>
        </row>
        <row r="86">
          <cell r="A86">
            <v>100</v>
          </cell>
          <cell r="B86" t="str">
            <v>Alcantarilla tubular de d = 1,00 m</v>
          </cell>
          <cell r="C86">
            <v>672096</v>
          </cell>
          <cell r="D86" t="str">
            <v>ml</v>
          </cell>
        </row>
        <row r="87">
          <cell r="A87">
            <v>32</v>
          </cell>
          <cell r="B87" t="str">
            <v>Arena</v>
          </cell>
          <cell r="C87">
            <v>6000</v>
          </cell>
          <cell r="D87" t="str">
            <v>m3</v>
          </cell>
        </row>
        <row r="88">
          <cell r="A88">
            <v>11</v>
          </cell>
          <cell r="B88" t="str">
            <v>Arena p/ Hº</v>
          </cell>
          <cell r="C88">
            <v>6000</v>
          </cell>
          <cell r="D88" t="str">
            <v>m3</v>
          </cell>
        </row>
        <row r="89">
          <cell r="A89">
            <v>65</v>
          </cell>
          <cell r="B89" t="str">
            <v>Asfalto</v>
          </cell>
          <cell r="C89">
            <v>840000</v>
          </cell>
          <cell r="D89" t="str">
            <v>Tn.</v>
          </cell>
        </row>
        <row r="90">
          <cell r="A90">
            <v>47</v>
          </cell>
          <cell r="B90" t="str">
            <v>Balancin 2x1"x1,40ml</v>
          </cell>
          <cell r="C90">
            <v>300</v>
          </cell>
          <cell r="D90" t="str">
            <v>Un</v>
          </cell>
        </row>
        <row r="91">
          <cell r="A91">
            <v>63</v>
          </cell>
          <cell r="B91" t="str">
            <v>Banquina de piedra triturada</v>
          </cell>
          <cell r="C91">
            <v>90648</v>
          </cell>
          <cell r="D91" t="str">
            <v>m3</v>
          </cell>
        </row>
        <row r="92">
          <cell r="A92">
            <v>62</v>
          </cell>
          <cell r="B92" t="str">
            <v>Banquina de suelo seleccionado</v>
          </cell>
          <cell r="C92">
            <v>16669</v>
          </cell>
          <cell r="D92" t="str">
            <v>m3</v>
          </cell>
        </row>
        <row r="93">
          <cell r="A93">
            <v>108</v>
          </cell>
          <cell r="B93" t="str">
            <v>Barras</v>
          </cell>
          <cell r="C93">
            <v>786394.8</v>
          </cell>
          <cell r="D93" t="str">
            <v>un</v>
          </cell>
        </row>
        <row r="94">
          <cell r="A94">
            <v>58</v>
          </cell>
          <cell r="B94" t="str">
            <v>Base de concreto asfáltico</v>
          </cell>
          <cell r="C94">
            <v>279748</v>
          </cell>
          <cell r="D94" t="str">
            <v>m3</v>
          </cell>
        </row>
        <row r="95">
          <cell r="A95">
            <v>106</v>
          </cell>
          <cell r="B95" t="str">
            <v>Brocas</v>
          </cell>
          <cell r="C95">
            <v>1894303.8</v>
          </cell>
          <cell r="D95" t="str">
            <v>un</v>
          </cell>
        </row>
        <row r="96">
          <cell r="A96">
            <v>97</v>
          </cell>
          <cell r="B96" t="str">
            <v>Bulón de 1/2 x 4 1/2</v>
          </cell>
          <cell r="C96">
            <v>2000</v>
          </cell>
          <cell r="D96" t="str">
            <v>un</v>
          </cell>
        </row>
        <row r="97">
          <cell r="A97">
            <v>96</v>
          </cell>
          <cell r="B97" t="str">
            <v>Bulón de 4 1/2 x 3/8</v>
          </cell>
          <cell r="C97">
            <v>2500</v>
          </cell>
          <cell r="D97" t="str">
            <v>un</v>
          </cell>
        </row>
        <row r="98">
          <cell r="A98">
            <v>29</v>
          </cell>
          <cell r="B98" t="str">
            <v xml:space="preserve">Bulones </v>
          </cell>
          <cell r="C98">
            <v>1500</v>
          </cell>
          <cell r="D98" t="str">
            <v>un</v>
          </cell>
        </row>
        <row r="99">
          <cell r="A99">
            <v>53</v>
          </cell>
          <cell r="B99" t="str">
            <v>Camara de Hº FCK= 150 Kg/cm2</v>
          </cell>
          <cell r="C99">
            <v>295442</v>
          </cell>
          <cell r="D99" t="str">
            <v>m3</v>
          </cell>
        </row>
        <row r="100">
          <cell r="A100">
            <v>59</v>
          </cell>
          <cell r="B100" t="str">
            <v>Carpeta de concreto asfáltico</v>
          </cell>
          <cell r="C100">
            <v>318844</v>
          </cell>
          <cell r="D100" t="str">
            <v>m3</v>
          </cell>
        </row>
        <row r="101">
          <cell r="A101">
            <v>10</v>
          </cell>
          <cell r="B101" t="str">
            <v>Cemento</v>
          </cell>
          <cell r="C101">
            <v>250</v>
          </cell>
          <cell r="D101" t="str">
            <v>kg</v>
          </cell>
        </row>
        <row r="102">
          <cell r="A102">
            <v>24</v>
          </cell>
          <cell r="B102" t="str">
            <v>Clavo</v>
          </cell>
          <cell r="C102">
            <v>3600</v>
          </cell>
          <cell r="D102" t="str">
            <v>kg</v>
          </cell>
        </row>
        <row r="103">
          <cell r="A103">
            <v>93</v>
          </cell>
          <cell r="B103" t="str">
            <v>Comunicaciones</v>
          </cell>
          <cell r="C103">
            <v>7260000</v>
          </cell>
          <cell r="D103" t="str">
            <v>gl</v>
          </cell>
        </row>
        <row r="104">
          <cell r="A104">
            <v>64</v>
          </cell>
          <cell r="B104" t="str">
            <v>Concreto asfáltico en banquina</v>
          </cell>
          <cell r="C104">
            <v>318844</v>
          </cell>
          <cell r="D104" t="str">
            <v>m3</v>
          </cell>
        </row>
        <row r="105">
          <cell r="A105">
            <v>88</v>
          </cell>
          <cell r="B105" t="str">
            <v>Const. Obra civil + Instalación</v>
          </cell>
          <cell r="C105">
            <v>300000</v>
          </cell>
          <cell r="D105" t="str">
            <v>m2</v>
          </cell>
        </row>
        <row r="106">
          <cell r="A106">
            <v>80</v>
          </cell>
          <cell r="B106" t="str">
            <v>Const. Oficina de campo</v>
          </cell>
          <cell r="C106">
            <v>280000</v>
          </cell>
          <cell r="D106" t="str">
            <v>m2</v>
          </cell>
        </row>
        <row r="107">
          <cell r="A107">
            <v>79</v>
          </cell>
          <cell r="B107" t="str">
            <v>Const. Oficina y laboratorio</v>
          </cell>
          <cell r="C107">
            <v>600000</v>
          </cell>
          <cell r="D107" t="str">
            <v>m2</v>
          </cell>
        </row>
        <row r="108">
          <cell r="A108">
            <v>77</v>
          </cell>
          <cell r="B108" t="str">
            <v>Construcción civil</v>
          </cell>
          <cell r="C108">
            <v>300000</v>
          </cell>
          <cell r="D108" t="str">
            <v>m2</v>
          </cell>
        </row>
        <row r="109">
          <cell r="A109">
            <v>83</v>
          </cell>
          <cell r="B109" t="str">
            <v>Construcción civil A</v>
          </cell>
          <cell r="C109">
            <v>550000</v>
          </cell>
          <cell r="D109" t="str">
            <v>m2</v>
          </cell>
        </row>
        <row r="110">
          <cell r="A110">
            <v>84</v>
          </cell>
          <cell r="B110" t="str">
            <v>Construcción civil B</v>
          </cell>
          <cell r="C110">
            <v>500000</v>
          </cell>
          <cell r="D110" t="str">
            <v>m2</v>
          </cell>
        </row>
        <row r="111">
          <cell r="A111">
            <v>2</v>
          </cell>
          <cell r="B111" t="str">
            <v>Cordel Detonante</v>
          </cell>
          <cell r="C111">
            <v>1300</v>
          </cell>
          <cell r="D111" t="str">
            <v>ml</v>
          </cell>
        </row>
        <row r="112">
          <cell r="A112">
            <v>104</v>
          </cell>
          <cell r="B112" t="str">
            <v>Cordel Detonante</v>
          </cell>
          <cell r="C112">
            <v>2359.8000000000002</v>
          </cell>
          <cell r="D112" t="str">
            <v>m</v>
          </cell>
        </row>
        <row r="113">
          <cell r="A113">
            <v>4</v>
          </cell>
          <cell r="B113" t="str">
            <v>Diversos</v>
          </cell>
          <cell r="C113">
            <v>32000</v>
          </cell>
          <cell r="D113" t="str">
            <v>un</v>
          </cell>
        </row>
        <row r="114">
          <cell r="A114">
            <v>42</v>
          </cell>
          <cell r="B114" t="str">
            <v>Emulsión asfáltica</v>
          </cell>
          <cell r="C114">
            <v>996</v>
          </cell>
          <cell r="D114" t="str">
            <v>lts</v>
          </cell>
        </row>
        <row r="115">
          <cell r="A115">
            <v>69</v>
          </cell>
          <cell r="B115" t="str">
            <v>Energía</v>
          </cell>
          <cell r="C115">
            <v>1710</v>
          </cell>
          <cell r="D115" t="str">
            <v>gl</v>
          </cell>
        </row>
        <row r="116">
          <cell r="A116">
            <v>87</v>
          </cell>
          <cell r="B116" t="str">
            <v>Equipamiento Ofic. campo</v>
          </cell>
          <cell r="C116">
            <v>6000000</v>
          </cell>
          <cell r="D116" t="str">
            <v>gl</v>
          </cell>
        </row>
        <row r="117">
          <cell r="A117">
            <v>86</v>
          </cell>
          <cell r="B117" t="str">
            <v>Equipamiento tipo A</v>
          </cell>
          <cell r="C117">
            <v>11000000</v>
          </cell>
          <cell r="D117" t="str">
            <v>gl</v>
          </cell>
        </row>
        <row r="118">
          <cell r="A118">
            <v>85</v>
          </cell>
          <cell r="B118" t="str">
            <v>Equipamiento tipo B</v>
          </cell>
          <cell r="C118">
            <v>12000000</v>
          </cell>
          <cell r="D118" t="str">
            <v>gl</v>
          </cell>
        </row>
        <row r="119">
          <cell r="A119">
            <v>102</v>
          </cell>
          <cell r="B119" t="str">
            <v>Espoleta</v>
          </cell>
          <cell r="C119">
            <v>6156</v>
          </cell>
          <cell r="D119" t="str">
            <v>un</v>
          </cell>
        </row>
        <row r="120">
          <cell r="A120">
            <v>103</v>
          </cell>
          <cell r="B120" t="str">
            <v>Estopín</v>
          </cell>
          <cell r="C120">
            <v>3078</v>
          </cell>
          <cell r="D120" t="str">
            <v>un</v>
          </cell>
        </row>
        <row r="121">
          <cell r="A121">
            <v>54</v>
          </cell>
          <cell r="B121" t="str">
            <v>Excavación no clasificada</v>
          </cell>
          <cell r="C121">
            <v>6157</v>
          </cell>
          <cell r="D121" t="str">
            <v>m3</v>
          </cell>
        </row>
        <row r="122">
          <cell r="A122">
            <v>101</v>
          </cell>
          <cell r="B122" t="str">
            <v>Explosivos</v>
          </cell>
          <cell r="C122">
            <v>10225.799999999999</v>
          </cell>
          <cell r="D122" t="str">
            <v>kg</v>
          </cell>
        </row>
        <row r="123">
          <cell r="A123">
            <v>110</v>
          </cell>
          <cell r="B123" t="str">
            <v>Filler mineral</v>
          </cell>
          <cell r="C123">
            <v>130000</v>
          </cell>
          <cell r="D123" t="str">
            <v>tn</v>
          </cell>
        </row>
        <row r="124">
          <cell r="A124">
            <v>67</v>
          </cell>
          <cell r="B124" t="str">
            <v>Fuel - Oil</v>
          </cell>
          <cell r="C124">
            <v>1000</v>
          </cell>
          <cell r="D124" t="str">
            <v>Lt.</v>
          </cell>
        </row>
        <row r="125">
          <cell r="A125">
            <v>68</v>
          </cell>
          <cell r="B125" t="str">
            <v>Gas Oil p/calentamiento</v>
          </cell>
          <cell r="C125">
            <v>850</v>
          </cell>
          <cell r="D125" t="str">
            <v>Lt.</v>
          </cell>
        </row>
        <row r="126">
          <cell r="A126">
            <v>1</v>
          </cell>
          <cell r="B126" t="str">
            <v>Gelatel Especial</v>
          </cell>
          <cell r="C126">
            <v>6500</v>
          </cell>
          <cell r="D126" t="str">
            <v>m3</v>
          </cell>
        </row>
        <row r="127">
          <cell r="A127">
            <v>50</v>
          </cell>
          <cell r="B127" t="str">
            <v>Geotextil - Bidin - OP-20</v>
          </cell>
          <cell r="C127">
            <v>5650</v>
          </cell>
          <cell r="D127" t="str">
            <v>m2</v>
          </cell>
        </row>
        <row r="128">
          <cell r="A128">
            <v>15</v>
          </cell>
          <cell r="B128" t="str">
            <v>Herrajes</v>
          </cell>
          <cell r="C128">
            <v>3000</v>
          </cell>
          <cell r="D128" t="str">
            <v>un</v>
          </cell>
        </row>
        <row r="129">
          <cell r="A129">
            <v>22</v>
          </cell>
          <cell r="B129" t="str">
            <v>Hierro</v>
          </cell>
          <cell r="C129">
            <v>1320</v>
          </cell>
          <cell r="D129" t="str">
            <v>kg</v>
          </cell>
        </row>
        <row r="130">
          <cell r="A130">
            <v>40</v>
          </cell>
          <cell r="B130" t="str">
            <v>Hierro d= 25 mm</v>
          </cell>
          <cell r="C130">
            <v>1320</v>
          </cell>
          <cell r="D130" t="str">
            <v>kg</v>
          </cell>
        </row>
        <row r="131">
          <cell r="A131">
            <v>70</v>
          </cell>
          <cell r="B131" t="str">
            <v>Hormigon Fck= 110kg/cm2</v>
          </cell>
          <cell r="D131" t="str">
            <v>m3</v>
          </cell>
        </row>
        <row r="132">
          <cell r="A132">
            <v>9</v>
          </cell>
          <cell r="B132" t="str">
            <v>Hormigon Fck= 150kg/cm2</v>
          </cell>
          <cell r="C132">
            <v>285391</v>
          </cell>
          <cell r="D132" t="str">
            <v>m3</v>
          </cell>
        </row>
        <row r="133">
          <cell r="A133">
            <v>43</v>
          </cell>
          <cell r="B133" t="str">
            <v>Hormigon Fck= 180kg/cm2</v>
          </cell>
          <cell r="D133" t="str">
            <v>m3</v>
          </cell>
        </row>
        <row r="134">
          <cell r="A134">
            <v>44</v>
          </cell>
          <cell r="B134" t="str">
            <v>Hormigon Fck= 270kg/cm2</v>
          </cell>
          <cell r="D134" t="str">
            <v>m3</v>
          </cell>
        </row>
        <row r="135">
          <cell r="A135">
            <v>8</v>
          </cell>
          <cell r="B135" t="str">
            <v>Hormigon Fck= 90kg/cm2</v>
          </cell>
          <cell r="C135">
            <v>272021</v>
          </cell>
          <cell r="D135" t="str">
            <v>m3</v>
          </cell>
        </row>
        <row r="136">
          <cell r="A136">
            <v>61</v>
          </cell>
          <cell r="B136" t="str">
            <v>Imprimación asfáltica</v>
          </cell>
          <cell r="C136">
            <v>1455</v>
          </cell>
          <cell r="D136" t="str">
            <v>lts</v>
          </cell>
        </row>
        <row r="137">
          <cell r="A137">
            <v>71</v>
          </cell>
          <cell r="B137" t="str">
            <v>Juntas de dilatación</v>
          </cell>
          <cell r="C137">
            <v>400000</v>
          </cell>
          <cell r="D137" t="str">
            <v>ml</v>
          </cell>
        </row>
        <row r="138">
          <cell r="A138">
            <v>37</v>
          </cell>
          <cell r="B138" t="str">
            <v>Ladrillo</v>
          </cell>
          <cell r="C138">
            <v>140</v>
          </cell>
          <cell r="D138" t="str">
            <v>un</v>
          </cell>
        </row>
        <row r="139">
          <cell r="A139">
            <v>28</v>
          </cell>
          <cell r="B139" t="str">
            <v>Liston de lapacho de 0,05 x 0,15 x 2 ml</v>
          </cell>
          <cell r="C139">
            <v>15000</v>
          </cell>
          <cell r="D139" t="str">
            <v>un</v>
          </cell>
        </row>
        <row r="140">
          <cell r="A140">
            <v>36</v>
          </cell>
          <cell r="B140" t="str">
            <v>Madera</v>
          </cell>
          <cell r="C140">
            <v>300</v>
          </cell>
          <cell r="D140" t="str">
            <v>pulg/m2</v>
          </cell>
        </row>
        <row r="141">
          <cell r="A141">
            <v>14</v>
          </cell>
          <cell r="B141" t="str">
            <v>Madera lapacho</v>
          </cell>
          <cell r="C141">
            <v>450</v>
          </cell>
          <cell r="D141" t="str">
            <v>plg2/m2</v>
          </cell>
        </row>
        <row r="142">
          <cell r="A142">
            <v>35</v>
          </cell>
          <cell r="B142" t="str">
            <v>Madera p/ encofrado</v>
          </cell>
          <cell r="C142">
            <v>10000</v>
          </cell>
          <cell r="D142" t="str">
            <v>m2</v>
          </cell>
        </row>
        <row r="143">
          <cell r="A143">
            <v>74</v>
          </cell>
          <cell r="B143" t="str">
            <v>Mampostería de piedra</v>
          </cell>
          <cell r="C143">
            <v>201892</v>
          </cell>
          <cell r="D143" t="str">
            <v>m3</v>
          </cell>
        </row>
        <row r="144">
          <cell r="A144">
            <v>52</v>
          </cell>
          <cell r="B144" t="str">
            <v>Material filtrante</v>
          </cell>
          <cell r="C144">
            <v>26000</v>
          </cell>
          <cell r="D144" t="str">
            <v>m3</v>
          </cell>
        </row>
        <row r="145">
          <cell r="A145">
            <v>51</v>
          </cell>
          <cell r="B145" t="str">
            <v>Material impermeable</v>
          </cell>
          <cell r="C145">
            <v>1500</v>
          </cell>
          <cell r="D145" t="str">
            <v>m3</v>
          </cell>
        </row>
        <row r="146">
          <cell r="A146">
            <v>105</v>
          </cell>
          <cell r="B146" t="str">
            <v>Mecha Lenta</v>
          </cell>
          <cell r="C146">
            <v>1333.8</v>
          </cell>
          <cell r="D146" t="str">
            <v>m</v>
          </cell>
        </row>
        <row r="147">
          <cell r="A147">
            <v>66</v>
          </cell>
          <cell r="B147" t="str">
            <v>Mejorador de adherencia</v>
          </cell>
          <cell r="C147">
            <v>5000</v>
          </cell>
          <cell r="D147" t="str">
            <v>Lt.</v>
          </cell>
        </row>
        <row r="148">
          <cell r="A148">
            <v>41</v>
          </cell>
          <cell r="B148" t="str">
            <v>Mezcla asfáltica p/ base C.A.</v>
          </cell>
          <cell r="C148">
            <v>94314</v>
          </cell>
          <cell r="D148" t="str">
            <v>tn</v>
          </cell>
        </row>
        <row r="149">
          <cell r="A149">
            <v>111</v>
          </cell>
          <cell r="B149" t="str">
            <v>Mezcla asfáltica p/ carpeta C.A.</v>
          </cell>
          <cell r="C149">
            <v>108175</v>
          </cell>
          <cell r="D149" t="str">
            <v>tn</v>
          </cell>
        </row>
        <row r="150">
          <cell r="A150">
            <v>95</v>
          </cell>
          <cell r="B150" t="str">
            <v>Mezcla de subbase de piedra triturada</v>
          </cell>
          <cell r="C150">
            <v>51027</v>
          </cell>
          <cell r="D150" t="str">
            <v>m3</v>
          </cell>
        </row>
        <row r="151">
          <cell r="A151">
            <v>33</v>
          </cell>
          <cell r="B151" t="str">
            <v>Muro de piedra</v>
          </cell>
          <cell r="C151">
            <v>201892</v>
          </cell>
          <cell r="D151" t="str">
            <v>m3</v>
          </cell>
        </row>
        <row r="152">
          <cell r="A152">
            <v>38</v>
          </cell>
          <cell r="B152" t="str">
            <v>Neoprene</v>
          </cell>
          <cell r="C152">
            <v>650000</v>
          </cell>
          <cell r="D152" t="str">
            <v>un</v>
          </cell>
        </row>
        <row r="153">
          <cell r="A153">
            <v>94</v>
          </cell>
          <cell r="B153" t="str">
            <v>Obrador campamento</v>
          </cell>
          <cell r="C153">
            <v>300000000</v>
          </cell>
          <cell r="D153" t="str">
            <v>un</v>
          </cell>
        </row>
        <row r="154">
          <cell r="A154">
            <v>92</v>
          </cell>
          <cell r="B154" t="str">
            <v>Oficina de Campo</v>
          </cell>
          <cell r="C154">
            <v>36800000</v>
          </cell>
          <cell r="D154" t="str">
            <v>un</v>
          </cell>
        </row>
        <row r="155">
          <cell r="A155">
            <v>91</v>
          </cell>
          <cell r="B155" t="str">
            <v>Oficina de Laboratorio</v>
          </cell>
          <cell r="C155">
            <v>51000000</v>
          </cell>
          <cell r="D155" t="str">
            <v>un</v>
          </cell>
        </row>
        <row r="156">
          <cell r="A156">
            <v>31</v>
          </cell>
          <cell r="B156" t="str">
            <v>Pasto</v>
          </cell>
          <cell r="C156">
            <v>2500</v>
          </cell>
          <cell r="D156" t="str">
            <v>m2</v>
          </cell>
        </row>
        <row r="157">
          <cell r="A157">
            <v>23</v>
          </cell>
          <cell r="B157" t="str">
            <v>Piedra Bruta</v>
          </cell>
          <cell r="C157">
            <v>7500</v>
          </cell>
          <cell r="D157" t="str">
            <v>tn</v>
          </cell>
        </row>
        <row r="158">
          <cell r="A158">
            <v>20</v>
          </cell>
          <cell r="B158" t="str">
            <v>Piedra Bruta maceada</v>
          </cell>
          <cell r="C158">
            <v>15000</v>
          </cell>
          <cell r="D158" t="str">
            <v>tn</v>
          </cell>
        </row>
        <row r="159">
          <cell r="A159">
            <v>21</v>
          </cell>
          <cell r="B159" t="str">
            <v>Piedra Bruta volada</v>
          </cell>
          <cell r="C159">
            <v>9100</v>
          </cell>
          <cell r="D159" t="str">
            <v>tn</v>
          </cell>
        </row>
        <row r="160">
          <cell r="A160">
            <v>16</v>
          </cell>
          <cell r="B160" t="str">
            <v>Piedra Triturada</v>
          </cell>
          <cell r="C160">
            <v>18810</v>
          </cell>
          <cell r="D160" t="str">
            <v>tn</v>
          </cell>
        </row>
        <row r="161">
          <cell r="A161">
            <v>109</v>
          </cell>
          <cell r="B161" t="str">
            <v>Piedra triturada</v>
          </cell>
          <cell r="C161">
            <v>18810</v>
          </cell>
          <cell r="D161" t="str">
            <v>tn</v>
          </cell>
        </row>
        <row r="162">
          <cell r="A162">
            <v>17</v>
          </cell>
          <cell r="B162" t="str">
            <v>Piedra Triturada 4ª</v>
          </cell>
          <cell r="C162">
            <v>18810</v>
          </cell>
          <cell r="D162" t="str">
            <v>tn</v>
          </cell>
        </row>
        <row r="163">
          <cell r="A163">
            <v>18</v>
          </cell>
          <cell r="B163" t="str">
            <v>Piedra Triturada 5ª</v>
          </cell>
          <cell r="C163">
            <v>18810</v>
          </cell>
          <cell r="D163" t="str">
            <v>tn</v>
          </cell>
        </row>
        <row r="164">
          <cell r="A164">
            <v>19</v>
          </cell>
          <cell r="B164" t="str">
            <v>Piedra Triturada 6ª</v>
          </cell>
          <cell r="C164">
            <v>18810</v>
          </cell>
          <cell r="D164" t="str">
            <v>tn</v>
          </cell>
        </row>
        <row r="165">
          <cell r="A165">
            <v>13</v>
          </cell>
          <cell r="B165" t="str">
            <v>Pilotes</v>
          </cell>
          <cell r="C165">
            <v>16000</v>
          </cell>
          <cell r="D165" t="str">
            <v>ml</v>
          </cell>
        </row>
        <row r="166">
          <cell r="A166">
            <v>30</v>
          </cell>
          <cell r="B166" t="str">
            <v>Pintura asfaltica</v>
          </cell>
          <cell r="C166">
            <v>1850</v>
          </cell>
          <cell r="D166" t="str">
            <v>lts</v>
          </cell>
        </row>
        <row r="167">
          <cell r="A167">
            <v>98</v>
          </cell>
          <cell r="B167" t="str">
            <v>Planchuela metálica</v>
          </cell>
          <cell r="C167">
            <v>15000</v>
          </cell>
          <cell r="D167" t="str">
            <v>un</v>
          </cell>
        </row>
        <row r="168">
          <cell r="A168">
            <v>76</v>
          </cell>
          <cell r="B168" t="str">
            <v>Planta</v>
          </cell>
          <cell r="C168">
            <v>10000</v>
          </cell>
          <cell r="D168" t="str">
            <v>un</v>
          </cell>
        </row>
        <row r="169">
          <cell r="A169">
            <v>99</v>
          </cell>
          <cell r="B169" t="str">
            <v>Portón de madera</v>
          </cell>
          <cell r="C169">
            <v>263114</v>
          </cell>
          <cell r="D169" t="str">
            <v>un</v>
          </cell>
        </row>
        <row r="170">
          <cell r="A170">
            <v>46</v>
          </cell>
          <cell r="B170" t="str">
            <v>Poste D= 0,15x2,20 ml</v>
          </cell>
          <cell r="C170">
            <v>3000</v>
          </cell>
          <cell r="D170" t="str">
            <v>Un</v>
          </cell>
        </row>
        <row r="171">
          <cell r="A171">
            <v>56</v>
          </cell>
          <cell r="B171" t="str">
            <v>Relleno granular</v>
          </cell>
          <cell r="C171">
            <v>137585</v>
          </cell>
          <cell r="D171" t="str">
            <v>m3</v>
          </cell>
        </row>
        <row r="172">
          <cell r="A172">
            <v>3</v>
          </cell>
          <cell r="B172" t="str">
            <v>Retardador 20 - MS</v>
          </cell>
          <cell r="C172">
            <v>8273</v>
          </cell>
          <cell r="D172" t="str">
            <v>un</v>
          </cell>
        </row>
        <row r="173">
          <cell r="A173">
            <v>55</v>
          </cell>
          <cell r="B173" t="str">
            <v>Revestimiento de Ripio</v>
          </cell>
          <cell r="C173">
            <v>3782</v>
          </cell>
          <cell r="D173" t="str">
            <v>m2</v>
          </cell>
        </row>
        <row r="174">
          <cell r="A174">
            <v>60</v>
          </cell>
          <cell r="B174" t="str">
            <v>Riego de Liga</v>
          </cell>
          <cell r="C174">
            <v>1605</v>
          </cell>
          <cell r="D174" t="str">
            <v>lts</v>
          </cell>
        </row>
        <row r="175">
          <cell r="A175">
            <v>6</v>
          </cell>
          <cell r="B175" t="str">
            <v>Ripio de cantera</v>
          </cell>
          <cell r="C175">
            <v>1100</v>
          </cell>
          <cell r="D175" t="str">
            <v>m3</v>
          </cell>
        </row>
        <row r="176">
          <cell r="A176">
            <v>57</v>
          </cell>
          <cell r="B176" t="str">
            <v>Sub base piedra triturada</v>
          </cell>
          <cell r="C176">
            <v>73711</v>
          </cell>
          <cell r="D176" t="str">
            <v>m3</v>
          </cell>
        </row>
        <row r="177">
          <cell r="A177">
            <v>5</v>
          </cell>
          <cell r="B177" t="str">
            <v>Suelo seleccionado</v>
          </cell>
          <cell r="C177">
            <v>550</v>
          </cell>
          <cell r="D177" t="str">
            <v>m3</v>
          </cell>
        </row>
        <row r="178">
          <cell r="A178">
            <v>34</v>
          </cell>
          <cell r="B178" t="str">
            <v>Terraplen</v>
          </cell>
          <cell r="C178">
            <v>12509</v>
          </cell>
          <cell r="D178" t="str">
            <v>m3</v>
          </cell>
        </row>
        <row r="179">
          <cell r="A179">
            <v>27</v>
          </cell>
          <cell r="B179" t="str">
            <v>Tirante de lapacho 0,15 x 0,15 x 1,45 ml</v>
          </cell>
          <cell r="C179">
            <v>30000</v>
          </cell>
          <cell r="D179" t="str">
            <v>un</v>
          </cell>
        </row>
        <row r="180">
          <cell r="A180">
            <v>81</v>
          </cell>
          <cell r="B180" t="str">
            <v>Transmisor fijo</v>
          </cell>
          <cell r="C180">
            <v>2100000</v>
          </cell>
          <cell r="D180" t="str">
            <v>un</v>
          </cell>
        </row>
        <row r="181">
          <cell r="A181">
            <v>82</v>
          </cell>
          <cell r="B181" t="str">
            <v>Transmisor móvil</v>
          </cell>
          <cell r="C181">
            <v>1530000</v>
          </cell>
          <cell r="D181" t="str">
            <v>un</v>
          </cell>
        </row>
        <row r="182">
          <cell r="A182">
            <v>49</v>
          </cell>
          <cell r="B182" t="str">
            <v>Tubo de Hº  d = 0,20 m.</v>
          </cell>
          <cell r="C182">
            <v>16818</v>
          </cell>
          <cell r="D182" t="str">
            <v>ml</v>
          </cell>
        </row>
        <row r="183">
          <cell r="A183">
            <v>7</v>
          </cell>
          <cell r="B183" t="str">
            <v xml:space="preserve">Tubo de Hº Aº  D = 0,80 m            </v>
          </cell>
          <cell r="C183">
            <v>118182</v>
          </cell>
          <cell r="D183" t="str">
            <v>ml</v>
          </cell>
        </row>
        <row r="184">
          <cell r="A184">
            <v>12</v>
          </cell>
          <cell r="B184" t="str">
            <v xml:space="preserve">Tubo de Hº Aº  D = 1,00 m            </v>
          </cell>
          <cell r="C184">
            <v>140000</v>
          </cell>
          <cell r="D184" t="str">
            <v>ml</v>
          </cell>
        </row>
        <row r="185">
          <cell r="A185">
            <v>39</v>
          </cell>
          <cell r="B185" t="str">
            <v xml:space="preserve">Tubo de Hº Aº  D =1,20 m            </v>
          </cell>
          <cell r="C185">
            <v>175000</v>
          </cell>
          <cell r="D185" t="str">
            <v>un</v>
          </cell>
        </row>
        <row r="186">
          <cell r="A186">
            <v>45</v>
          </cell>
          <cell r="B186" t="str">
            <v>Tubo de Hº Aº  D =1,50 m</v>
          </cell>
          <cell r="C186">
            <v>395000</v>
          </cell>
          <cell r="D186" t="str">
            <v>un</v>
          </cell>
        </row>
        <row r="187">
          <cell r="A187">
            <v>26</v>
          </cell>
          <cell r="B187" t="str">
            <v>Tubos de PVC d= 4"</v>
          </cell>
          <cell r="C187">
            <v>3100</v>
          </cell>
          <cell r="D187" t="str">
            <v>ml</v>
          </cell>
        </row>
        <row r="188">
          <cell r="A188">
            <v>73</v>
          </cell>
          <cell r="B188" t="str">
            <v>Varillas, manguito y cabezas</v>
          </cell>
          <cell r="C188">
            <v>2000</v>
          </cell>
          <cell r="D188" t="str">
            <v>gl</v>
          </cell>
        </row>
        <row r="189">
          <cell r="A189">
            <v>89</v>
          </cell>
          <cell r="B189" t="str">
            <v>Vivienda tipo A</v>
          </cell>
          <cell r="C189">
            <v>66000000</v>
          </cell>
          <cell r="D189" t="str">
            <v>un</v>
          </cell>
        </row>
        <row r="190">
          <cell r="A190">
            <v>90</v>
          </cell>
          <cell r="B190" t="str">
            <v>Vivienda tipo B</v>
          </cell>
          <cell r="C190">
            <v>87000000</v>
          </cell>
          <cell r="D190" t="str">
            <v>un</v>
          </cell>
        </row>
        <row r="191">
          <cell r="A191">
            <v>112</v>
          </cell>
          <cell r="B191" t="str">
            <v>Canon</v>
          </cell>
          <cell r="C191">
            <v>1710</v>
          </cell>
          <cell r="D191" t="str">
            <v>gl</v>
          </cell>
        </row>
        <row r="192">
          <cell r="A192">
            <v>113</v>
          </cell>
          <cell r="B192" t="str">
            <v>Mezcla de suelo agregado en planta</v>
          </cell>
          <cell r="C192">
            <v>41502</v>
          </cell>
          <cell r="D192" t="str">
            <v>m3</v>
          </cell>
        </row>
        <row r="193">
          <cell r="A193">
            <v>114</v>
          </cell>
        </row>
        <row r="194">
          <cell r="A194">
            <v>115</v>
          </cell>
        </row>
        <row r="195">
          <cell r="A195">
            <v>116</v>
          </cell>
        </row>
        <row r="196">
          <cell r="A196">
            <v>117</v>
          </cell>
        </row>
        <row r="197">
          <cell r="A197">
            <v>118</v>
          </cell>
        </row>
        <row r="198">
          <cell r="A198">
            <v>119</v>
          </cell>
        </row>
        <row r="199">
          <cell r="A199">
            <v>120</v>
          </cell>
        </row>
        <row r="200">
          <cell r="A200">
            <v>121</v>
          </cell>
        </row>
        <row r="201">
          <cell r="A201">
            <v>122</v>
          </cell>
        </row>
      </sheetData>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sheetName val="ManoObras"/>
      <sheetName val="Materiales"/>
      <sheetName val="Fletes"/>
    </sheetNames>
    <sheetDataSet>
      <sheetData sheetId="0">
        <row r="1">
          <cell r="A1" t="str">
            <v>CODIGO</v>
          </cell>
          <cell r="B1" t="str">
            <v>DESCRIPCION</v>
          </cell>
          <cell r="C1" t="str">
            <v>MODELO</v>
          </cell>
        </row>
        <row r="2">
          <cell r="A2" t="str">
            <v>ATH12m3</v>
          </cell>
          <cell r="B2" t="str">
            <v>ACOPLADO TANQUE DE AGUA</v>
          </cell>
          <cell r="C2" t="str">
            <v>LEO 12m3.</v>
          </cell>
        </row>
        <row r="3">
          <cell r="A3" t="str">
            <v>ATH5m3</v>
          </cell>
          <cell r="B3" t="str">
            <v>ACOPLADO TANQUE DE AGUA</v>
          </cell>
          <cell r="C3" t="str">
            <v>PHO 5m3.</v>
          </cell>
        </row>
        <row r="4">
          <cell r="A4" t="str">
            <v>BAL20x26</v>
          </cell>
          <cell r="B4" t="str">
            <v>RASTRA DE DISCOS</v>
          </cell>
          <cell r="C4" t="str">
            <v>BAL 20 x 26"</v>
          </cell>
        </row>
        <row r="5">
          <cell r="A5" t="str">
            <v>BAL24x26</v>
          </cell>
          <cell r="B5" t="str">
            <v>RASTRA DE DISCOS</v>
          </cell>
          <cell r="C5" t="str">
            <v>BAL 24 x 26"</v>
          </cell>
        </row>
        <row r="6">
          <cell r="A6" t="str">
            <v>BARSOP</v>
          </cell>
          <cell r="B6" t="str">
            <v>BARREDORA - SOPLADORA</v>
          </cell>
          <cell r="C6" t="str">
            <v>FRA</v>
          </cell>
        </row>
        <row r="7">
          <cell r="A7" t="str">
            <v>BOMELE</v>
          </cell>
          <cell r="B7" t="str">
            <v>BOMBA ELECTRICA</v>
          </cell>
          <cell r="C7" t="str">
            <v>FLYT</v>
          </cell>
        </row>
        <row r="8">
          <cell r="A8" t="str">
            <v>CAMKIA</v>
          </cell>
          <cell r="B8" t="str">
            <v>CAMIONETA KIA</v>
          </cell>
        </row>
        <row r="9">
          <cell r="A9" t="str">
            <v>CAS580H</v>
          </cell>
          <cell r="B9" t="str">
            <v>RETROEXCAVADORA</v>
          </cell>
          <cell r="C9" t="str">
            <v>CAT 416C</v>
          </cell>
        </row>
        <row r="10">
          <cell r="A10" t="str">
            <v>CAT140G</v>
          </cell>
          <cell r="B10" t="str">
            <v xml:space="preserve">MOTONIVELADORA </v>
          </cell>
          <cell r="C10" t="str">
            <v>CAT 140H</v>
          </cell>
        </row>
        <row r="11">
          <cell r="A11" t="str">
            <v>CAT320BL</v>
          </cell>
          <cell r="B11" t="str">
            <v>EXCAVADORA</v>
          </cell>
          <cell r="C11" t="str">
            <v>CAT 320BL</v>
          </cell>
        </row>
        <row r="12">
          <cell r="A12" t="str">
            <v>CAT325BL</v>
          </cell>
          <cell r="B12" t="str">
            <v>EXCAVADORA</v>
          </cell>
          <cell r="C12" t="str">
            <v>CAT 325 BL</v>
          </cell>
        </row>
        <row r="13">
          <cell r="A13" t="str">
            <v>CAT815</v>
          </cell>
          <cell r="B13" t="str">
            <v>COMPACTADOR METALICO P.C.</v>
          </cell>
          <cell r="C13" t="str">
            <v>CAT 815</v>
          </cell>
        </row>
        <row r="14">
          <cell r="A14" t="str">
            <v>CAT924F</v>
          </cell>
          <cell r="B14" t="str">
            <v>CARGADOR FRONTAL</v>
          </cell>
          <cell r="C14" t="str">
            <v>BOTCAT</v>
          </cell>
        </row>
        <row r="15">
          <cell r="A15" t="str">
            <v>CATD6R</v>
          </cell>
          <cell r="B15" t="str">
            <v>TRACTOR SOBRE ORUGAS</v>
          </cell>
          <cell r="C15" t="str">
            <v>CAT D6D</v>
          </cell>
        </row>
        <row r="16">
          <cell r="A16" t="str">
            <v>CIBMovil</v>
          </cell>
          <cell r="B16" t="str">
            <v>PLANTA ASFALTICA</v>
          </cell>
          <cell r="C16" t="str">
            <v>CIB UADM</v>
          </cell>
        </row>
        <row r="17">
          <cell r="A17" t="str">
            <v>CIF350tn</v>
          </cell>
          <cell r="B17" t="str">
            <v>PLANTA MEZC. DE ESTABILIZADOS</v>
          </cell>
          <cell r="C17" t="str">
            <v>CIF US-2 350/600</v>
          </cell>
        </row>
        <row r="18">
          <cell r="A18" t="str">
            <v>CIFV621</v>
          </cell>
          <cell r="B18" t="str">
            <v>TERMINADORA DE ESTABILIZADOS</v>
          </cell>
          <cell r="C18" t="str">
            <v>CIF VDA 621</v>
          </cell>
        </row>
        <row r="19">
          <cell r="A19" t="str">
            <v>COMH20</v>
          </cell>
          <cell r="B19" t="str">
            <v>COMPRESOR DE AGUA</v>
          </cell>
          <cell r="C19" t="str">
            <v>YAMMAR</v>
          </cell>
        </row>
        <row r="20">
          <cell r="A20" t="str">
            <v>COMSAP</v>
          </cell>
          <cell r="B20" t="str">
            <v>COMPACTADOR MANUAL</v>
          </cell>
          <cell r="C20" t="str">
            <v>SAPITO</v>
          </cell>
        </row>
        <row r="21">
          <cell r="A21" t="str">
            <v>CAMMANT</v>
          </cell>
          <cell r="B21" t="str">
            <v>CAMION DE MANTENIMIENTO</v>
          </cell>
          <cell r="C21" t="str">
            <v>MB 1113</v>
          </cell>
        </row>
        <row r="22">
          <cell r="A22" t="str">
            <v>CRASF</v>
          </cell>
          <cell r="B22" t="str">
            <v>CAMION REGADOR DE ASFALTO</v>
          </cell>
          <cell r="C22" t="str">
            <v>MB</v>
          </cell>
        </row>
        <row r="23">
          <cell r="A23" t="str">
            <v>CTH10m3</v>
          </cell>
          <cell r="B23" t="str">
            <v>CAMION REGADOR DE AGUA</v>
          </cell>
          <cell r="C23" t="str">
            <v>MB</v>
          </cell>
        </row>
        <row r="24">
          <cell r="A24" t="str">
            <v>CV06m3</v>
          </cell>
          <cell r="B24" t="str">
            <v>CAMION VOLCADOR SIMPLE EJE</v>
          </cell>
          <cell r="C24" t="str">
            <v>VW 6 M3</v>
          </cell>
        </row>
        <row r="25">
          <cell r="A25" t="str">
            <v>CV10M3</v>
          </cell>
          <cell r="B25" t="str">
            <v>CAMION VOLCADOR DOBLE EJE</v>
          </cell>
          <cell r="C25" t="str">
            <v>MB 1516</v>
          </cell>
        </row>
        <row r="26">
          <cell r="A26" t="str">
            <v>DISAGR</v>
          </cell>
          <cell r="B26" t="str">
            <v>ESPARCIDORA DE PIEDRA</v>
          </cell>
          <cell r="C26" t="str">
            <v>TIRO</v>
          </cell>
        </row>
        <row r="27">
          <cell r="A27" t="str">
            <v>DYNCC21</v>
          </cell>
          <cell r="B27" t="str">
            <v>COMPACTADOR METALICO VIBRO LISO</v>
          </cell>
          <cell r="C27" t="str">
            <v xml:space="preserve">DYN CC21 </v>
          </cell>
        </row>
        <row r="28">
          <cell r="A28" t="str">
            <v>DYNCP132</v>
          </cell>
          <cell r="B28" t="str">
            <v>COMPACTADOR NEUMATICO</v>
          </cell>
          <cell r="C28" t="str">
            <v>DYN CP 132</v>
          </cell>
        </row>
        <row r="29">
          <cell r="A29" t="str">
            <v>DYNCP30</v>
          </cell>
          <cell r="B29" t="str">
            <v>COMPACTADOR NEUMATICO</v>
          </cell>
          <cell r="C29" t="str">
            <v>DYN CP 30</v>
          </cell>
        </row>
        <row r="30">
          <cell r="A30" t="str">
            <v>ELBTEK</v>
          </cell>
          <cell r="B30" t="str">
            <v>PLANTA HORMIGONERA</v>
          </cell>
          <cell r="C30" t="str">
            <v>ELB TEK 15m3</v>
          </cell>
        </row>
        <row r="31">
          <cell r="A31" t="str">
            <v>FAB_CAÑ</v>
          </cell>
          <cell r="B31" t="str">
            <v>FABRICA DE CAÑOS</v>
          </cell>
          <cell r="C31" t="str">
            <v xml:space="preserve"> </v>
          </cell>
        </row>
        <row r="32">
          <cell r="A32" t="str">
            <v>GEN49</v>
          </cell>
          <cell r="B32" t="str">
            <v>MOTOGENERADOR</v>
          </cell>
          <cell r="C32" t="str">
            <v>HOSS</v>
          </cell>
        </row>
        <row r="33">
          <cell r="A33" t="str">
            <v>GRUA_PYH</v>
          </cell>
          <cell r="B33" t="str">
            <v>CAMION GRUA</v>
          </cell>
          <cell r="C33" t="str">
            <v>P&amp;H</v>
          </cell>
        </row>
        <row r="34">
          <cell r="A34" t="str">
            <v>HEL_150</v>
          </cell>
          <cell r="B34" t="str">
            <v>HORMIGONERA</v>
          </cell>
          <cell r="C34" t="str">
            <v>150lt</v>
          </cell>
        </row>
        <row r="35">
          <cell r="A35" t="str">
            <v>HERMEN</v>
          </cell>
          <cell r="B35" t="str">
            <v>HERRAMIENTAS MENORES</v>
          </cell>
          <cell r="C35" t="str">
            <v>VARIOS</v>
          </cell>
        </row>
        <row r="36">
          <cell r="A36" t="str">
            <v>JD4440</v>
          </cell>
          <cell r="B36" t="str">
            <v>TRACTOR AGRICOLA</v>
          </cell>
          <cell r="C36" t="str">
            <v>JD 4440</v>
          </cell>
        </row>
        <row r="37">
          <cell r="A37" t="str">
            <v>JOY850</v>
          </cell>
          <cell r="B37" t="str">
            <v xml:space="preserve">MOTOCOMPRESOR </v>
          </cell>
          <cell r="C37" t="str">
            <v>JOY - RPS 850</v>
          </cell>
        </row>
        <row r="38">
          <cell r="A38" t="str">
            <v>MAS300</v>
          </cell>
          <cell r="B38" t="str">
            <v>MOTOHORMIGONERA</v>
          </cell>
          <cell r="C38" t="str">
            <v>MASSA</v>
          </cell>
        </row>
        <row r="39">
          <cell r="A39" t="str">
            <v>MOV_EQ1</v>
          </cell>
          <cell r="B39" t="str">
            <v>TRACTO CAMION CON TRANSPORTADOR</v>
          </cell>
          <cell r="C39" t="str">
            <v>SCA 112F / RAD</v>
          </cell>
        </row>
        <row r="40">
          <cell r="A40" t="str">
            <v>MOV_EQ2</v>
          </cell>
          <cell r="B40" t="str">
            <v>TRACTO CAMION CON ACOPLADO</v>
          </cell>
          <cell r="C40" t="str">
            <v>SCA 112H / RAD</v>
          </cell>
        </row>
        <row r="41">
          <cell r="A41" t="str">
            <v>MOV_EQ3</v>
          </cell>
          <cell r="B41" t="str">
            <v>CAMIONES - INTERNO</v>
          </cell>
          <cell r="C41" t="str">
            <v>VARIOS</v>
          </cell>
        </row>
        <row r="42">
          <cell r="A42" t="str">
            <v>MUNCK</v>
          </cell>
          <cell r="B42" t="str">
            <v>CAMION DE CARGAS C/ CON MUNCK</v>
          </cell>
          <cell r="C42" t="str">
            <v>MB 1114</v>
          </cell>
        </row>
        <row r="43">
          <cell r="A43" t="str">
            <v>NOR6m3</v>
          </cell>
          <cell r="B43" t="str">
            <v xml:space="preserve">MOTOCOMPRESOR </v>
          </cell>
          <cell r="C43" t="str">
            <v>NOR 6m3</v>
          </cell>
        </row>
        <row r="44">
          <cell r="A44" t="str">
            <v>PALTIT</v>
          </cell>
          <cell r="B44" t="str">
            <v>PALA DE TIRO</v>
          </cell>
          <cell r="C44" t="str">
            <v>MADAL</v>
          </cell>
        </row>
        <row r="45">
          <cell r="A45" t="str">
            <v>PULMIX</v>
          </cell>
          <cell r="B45" t="str">
            <v>PULVIMIXER</v>
          </cell>
          <cell r="C45" t="str">
            <v>MAS C280</v>
          </cell>
        </row>
        <row r="46">
          <cell r="A46" t="str">
            <v>SELFIS</v>
          </cell>
          <cell r="B46" t="str">
            <v>SELLADORA DE FISURAS</v>
          </cell>
          <cell r="C46" t="str">
            <v>MAR</v>
          </cell>
        </row>
        <row r="47">
          <cell r="A47" t="str">
            <v>TTSP8000</v>
          </cell>
          <cell r="B47" t="str">
            <v>COMPACTADOR NEUMATICO</v>
          </cell>
          <cell r="C47" t="str">
            <v>TT SP 8000</v>
          </cell>
        </row>
        <row r="48">
          <cell r="A48" t="str">
            <v>VAL1280</v>
          </cell>
          <cell r="B48" t="str">
            <v>TRACTOR AGRICOLA</v>
          </cell>
          <cell r="C48" t="str">
            <v>MF299/4</v>
          </cell>
        </row>
        <row r="49">
          <cell r="A49" t="str">
            <v>VAL1580</v>
          </cell>
          <cell r="B49" t="str">
            <v>TRACTOR AGRICOLA 4 x 4</v>
          </cell>
          <cell r="C49" t="str">
            <v>MF299/4</v>
          </cell>
        </row>
        <row r="50">
          <cell r="A50" t="str">
            <v>VAP70L</v>
          </cell>
          <cell r="B50" t="str">
            <v>COMPACTADOR METALICO VIBRO LISO</v>
          </cell>
          <cell r="C50" t="str">
            <v>MUL VAP 70L</v>
          </cell>
        </row>
        <row r="51">
          <cell r="A51" t="str">
            <v>VAP70PC</v>
          </cell>
          <cell r="B51" t="str">
            <v>COMPACTADOR METALICO VIBRO P.C.</v>
          </cell>
          <cell r="C51" t="str">
            <v>CAT 533</v>
          </cell>
        </row>
        <row r="52">
          <cell r="A52" t="str">
            <v>WIR1000C</v>
          </cell>
          <cell r="B52" t="str">
            <v>FRESADORA DE ASFALTO EN FRIO</v>
          </cell>
          <cell r="C52" t="str">
            <v>WIR 1000C</v>
          </cell>
        </row>
        <row r="53">
          <cell r="A53" t="str">
            <v>YAM60m3</v>
          </cell>
          <cell r="B53" t="str">
            <v>MOTOBOMBA</v>
          </cell>
          <cell r="C53" t="str">
            <v>YAM 60m3</v>
          </cell>
        </row>
      </sheetData>
      <sheetData sheetId="1">
        <row r="1">
          <cell r="A1" t="str">
            <v>CODIGO</v>
          </cell>
          <cell r="B1" t="str">
            <v>DESCRIPCION</v>
          </cell>
          <cell r="C1" t="str">
            <v>CATEGORIA</v>
          </cell>
        </row>
        <row r="2">
          <cell r="A2" t="str">
            <v>AVN</v>
          </cell>
          <cell r="B2" t="str">
            <v>AYUDANTE - VARIOS</v>
          </cell>
          <cell r="C2" t="str">
            <v>NOVATO</v>
          </cell>
        </row>
        <row r="3">
          <cell r="A3" t="str">
            <v>AVP</v>
          </cell>
          <cell r="B3" t="str">
            <v>AYUDANTE - VARIOS</v>
          </cell>
          <cell r="C3" t="str">
            <v>PRACTICO</v>
          </cell>
        </row>
        <row r="4">
          <cell r="A4" t="str">
            <v>AHP</v>
          </cell>
          <cell r="B4" t="str">
            <v>AYUDANTE - HORMIGON</v>
          </cell>
          <cell r="C4" t="str">
            <v>PRACTICO</v>
          </cell>
        </row>
        <row r="5">
          <cell r="A5" t="str">
            <v>AHE</v>
          </cell>
          <cell r="B5" t="str">
            <v>AYUDANTE - HORMIGON</v>
          </cell>
          <cell r="C5" t="str">
            <v>ESPECIAL</v>
          </cell>
        </row>
        <row r="6">
          <cell r="A6" t="str">
            <v>CML</v>
          </cell>
          <cell r="B6" t="str">
            <v>CHOFER - MOVILIDAD</v>
          </cell>
          <cell r="C6" t="str">
            <v>LIVIANO</v>
          </cell>
        </row>
        <row r="7">
          <cell r="A7" t="str">
            <v>CTM</v>
          </cell>
          <cell r="B7" t="str">
            <v>CHOFER - TRANSPORTE</v>
          </cell>
          <cell r="C7" t="str">
            <v>MEDIANO</v>
          </cell>
        </row>
        <row r="8">
          <cell r="A8" t="str">
            <v>CTP</v>
          </cell>
          <cell r="B8" t="str">
            <v>CHOFER - TRANSPORTE</v>
          </cell>
          <cell r="C8" t="str">
            <v>PESADO</v>
          </cell>
        </row>
        <row r="9">
          <cell r="A9" t="str">
            <v>OVE</v>
          </cell>
          <cell r="B9" t="str">
            <v>OFICIAL - VARIOS</v>
          </cell>
          <cell r="C9" t="str">
            <v>ENCARGADO</v>
          </cell>
        </row>
        <row r="10">
          <cell r="A10" t="str">
            <v>OEP</v>
          </cell>
          <cell r="B10" t="str">
            <v>OFICIAL - ELECTRICIDAD</v>
          </cell>
          <cell r="C10" t="str">
            <v>PRACTICO</v>
          </cell>
        </row>
        <row r="11">
          <cell r="A11" t="str">
            <v>OEE</v>
          </cell>
          <cell r="B11" t="str">
            <v>OFICIAL - ELECTRICIDAD</v>
          </cell>
          <cell r="C11" t="str">
            <v>ESPECIAL</v>
          </cell>
        </row>
        <row r="12">
          <cell r="A12" t="str">
            <v>OHP</v>
          </cell>
          <cell r="B12" t="str">
            <v>OFICIAL - HORMIGÓN</v>
          </cell>
          <cell r="C12" t="str">
            <v>PRACTICO</v>
          </cell>
        </row>
        <row r="13">
          <cell r="A13" t="str">
            <v>OHE</v>
          </cell>
          <cell r="B13" t="str">
            <v>OFICIAL - HORMIGÓN</v>
          </cell>
          <cell r="C13" t="str">
            <v>ESPECIAL</v>
          </cell>
        </row>
        <row r="14">
          <cell r="A14" t="str">
            <v>TEJ</v>
          </cell>
          <cell r="B14" t="str">
            <v>TECNICO - ESPECIAL</v>
          </cell>
          <cell r="C14" t="str">
            <v>JUNIOR</v>
          </cell>
        </row>
        <row r="15">
          <cell r="A15" t="str">
            <v>TES</v>
          </cell>
          <cell r="B15" t="str">
            <v>TECNICO - ESPECIAL</v>
          </cell>
          <cell r="C15" t="str">
            <v>SENIOR</v>
          </cell>
        </row>
        <row r="16">
          <cell r="A16" t="str">
            <v>EQL</v>
          </cell>
          <cell r="B16" t="str">
            <v>OPERADOR - EQUIPO</v>
          </cell>
          <cell r="C16" t="str">
            <v>LIVIANO</v>
          </cell>
        </row>
        <row r="17">
          <cell r="A17" t="str">
            <v>EQM</v>
          </cell>
          <cell r="B17" t="str">
            <v>OPERADOR - EQUIPO</v>
          </cell>
          <cell r="C17" t="str">
            <v>MEDIANO</v>
          </cell>
        </row>
        <row r="18">
          <cell r="A18" t="str">
            <v>EQP</v>
          </cell>
          <cell r="B18" t="str">
            <v>OPERADOR - EQUIPO</v>
          </cell>
          <cell r="C18" t="str">
            <v>PESADO</v>
          </cell>
        </row>
      </sheetData>
      <sheetData sheetId="2">
        <row r="1">
          <cell r="A1" t="str">
            <v>CODIGO</v>
          </cell>
          <cell r="B1" t="str">
            <v>DESCRIPCION</v>
          </cell>
          <cell r="C1" t="str">
            <v>CATEGORIA</v>
          </cell>
        </row>
        <row r="2">
          <cell r="A2" t="str">
            <v>ACEREF</v>
          </cell>
          <cell r="B2" t="str">
            <v>ACERO PARA REFUERZO</v>
          </cell>
          <cell r="C2" t="str">
            <v>CA50</v>
          </cell>
        </row>
        <row r="3">
          <cell r="A3" t="str">
            <v>ALAMBRE</v>
          </cell>
          <cell r="B3" t="str">
            <v>ALAMBRE</v>
          </cell>
          <cell r="C3" t="str">
            <v>ATAR</v>
          </cell>
        </row>
        <row r="4">
          <cell r="A4" t="str">
            <v>ARL</v>
          </cell>
          <cell r="B4" t="str">
            <v>ARENA</v>
          </cell>
          <cell r="C4" t="str">
            <v>LAVADA</v>
          </cell>
        </row>
        <row r="5">
          <cell r="A5" t="str">
            <v>CAN_SUE</v>
          </cell>
          <cell r="B5" t="str">
            <v>CANON DE SUELO</v>
          </cell>
          <cell r="C5" t="str">
            <v xml:space="preserve"> </v>
          </cell>
        </row>
        <row r="6">
          <cell r="A6" t="str">
            <v>CAÑ_080</v>
          </cell>
          <cell r="B6" t="str">
            <v>CAÑO DE HORMIGON ARMADO</v>
          </cell>
          <cell r="C6" t="str">
            <v>150 kg/cm2.</v>
          </cell>
        </row>
        <row r="7">
          <cell r="A7" t="str">
            <v>CPI</v>
          </cell>
          <cell r="B7" t="str">
            <v>CEMENTO PORTLAND</v>
          </cell>
          <cell r="C7" t="str">
            <v>TIPO I</v>
          </cell>
        </row>
        <row r="8">
          <cell r="A8" t="str">
            <v>ENE_ELE</v>
          </cell>
          <cell r="B8" t="str">
            <v>ENERGIA ELECTRICA</v>
          </cell>
          <cell r="C8" t="str">
            <v>COMB</v>
          </cell>
        </row>
        <row r="9">
          <cell r="A9" t="str">
            <v>GASOIL</v>
          </cell>
          <cell r="B9" t="str">
            <v>GAS OIL</v>
          </cell>
          <cell r="C9" t="str">
            <v>COMB</v>
          </cell>
        </row>
        <row r="10">
          <cell r="A10" t="str">
            <v>HO2POT</v>
          </cell>
          <cell r="B10" t="str">
            <v>AGUA</v>
          </cell>
          <cell r="C10" t="str">
            <v>POTABLE</v>
          </cell>
        </row>
        <row r="11">
          <cell r="A11" t="str">
            <v>MADFEN</v>
          </cell>
          <cell r="B11" t="str">
            <v>PLACA DE 12mm.</v>
          </cell>
          <cell r="C11" t="str">
            <v>FENOLICO</v>
          </cell>
        </row>
        <row r="12">
          <cell r="A12" t="str">
            <v>MADPUN</v>
          </cell>
          <cell r="B12" t="str">
            <v>PUNTALES 1" x 1"</v>
          </cell>
          <cell r="C12" t="str">
            <v>MADERA</v>
          </cell>
        </row>
        <row r="13">
          <cell r="A13" t="str">
            <v>MAT_CUR</v>
          </cell>
          <cell r="B13" t="str">
            <v>MATERIALES DE CURADO</v>
          </cell>
          <cell r="C13" t="str">
            <v>VARIOS</v>
          </cell>
        </row>
        <row r="14">
          <cell r="A14" t="str">
            <v>MOL_MET</v>
          </cell>
          <cell r="B14" t="str">
            <v>MOLDE</v>
          </cell>
          <cell r="C14" t="str">
            <v>METALICO</v>
          </cell>
        </row>
        <row r="15">
          <cell r="A15" t="str">
            <v>PT_MEZ</v>
          </cell>
          <cell r="B15" t="str">
            <v>PIEDRA TRITURADA</v>
          </cell>
          <cell r="C15" t="str">
            <v>MEZCLA</v>
          </cell>
        </row>
        <row r="16">
          <cell r="A16" t="str">
            <v>PT4</v>
          </cell>
          <cell r="B16" t="str">
            <v>PIEDRA TRITURADA</v>
          </cell>
          <cell r="C16" t="str">
            <v>4TA</v>
          </cell>
        </row>
        <row r="17">
          <cell r="A17" t="str">
            <v>PT5</v>
          </cell>
          <cell r="B17" t="str">
            <v>PIEDRA TRITURADA</v>
          </cell>
          <cell r="C17" t="str">
            <v>5TA</v>
          </cell>
        </row>
        <row r="18">
          <cell r="A18" t="str">
            <v>PT6</v>
          </cell>
          <cell r="B18" t="str">
            <v>PIEDRA TRITURADA</v>
          </cell>
          <cell r="C18" t="str">
            <v>6TA</v>
          </cell>
        </row>
        <row r="19">
          <cell r="A19" t="str">
            <v>PTCERO</v>
          </cell>
          <cell r="B19" t="str">
            <v>PIEDRA TRITURADA</v>
          </cell>
          <cell r="C19" t="str">
            <v>CERO</v>
          </cell>
        </row>
        <row r="20">
          <cell r="A20" t="str">
            <v>SC-SEM</v>
          </cell>
          <cell r="B20" t="str">
            <v>SEMILLAS TIPO BUFALO</v>
          </cell>
          <cell r="C20" t="str">
            <v>REV. VEG.</v>
          </cell>
        </row>
        <row r="21">
          <cell r="A21" t="str">
            <v>XN1-CA50-CP</v>
          </cell>
          <cell r="B21" t="str">
            <v>ACERO PARA REFUERZO</v>
          </cell>
          <cell r="C21" t="str">
            <v>CA 50</v>
          </cell>
        </row>
        <row r="22">
          <cell r="A22" t="str">
            <v>XN1-HS150-CP</v>
          </cell>
          <cell r="B22" t="str">
            <v>HORMIGON SIMPLE</v>
          </cell>
          <cell r="C22" t="str">
            <v>150 kg/cm2.</v>
          </cell>
        </row>
        <row r="23">
          <cell r="A23" t="str">
            <v>XN1-HS90-CP</v>
          </cell>
          <cell r="B23" t="str">
            <v>HORMIGON SIMPLE</v>
          </cell>
          <cell r="C23" t="str">
            <v>90 kg/cm2.</v>
          </cell>
        </row>
        <row r="24">
          <cell r="A24" t="str">
            <v>XN1-RELCOM</v>
          </cell>
          <cell r="B24" t="str">
            <v>RELLENO Y COMPACTACION</v>
          </cell>
          <cell r="C24" t="str">
            <v>SUELO</v>
          </cell>
        </row>
        <row r="25">
          <cell r="A25" t="str">
            <v>XN2-CA50-CG-C1x1</v>
          </cell>
          <cell r="B25" t="str">
            <v>ACERO PARA REFUERZO</v>
          </cell>
          <cell r="C25" t="str">
            <v>CA 50</v>
          </cell>
        </row>
        <row r="26">
          <cell r="A26" t="str">
            <v>XN2-CA50-CG-C2x1</v>
          </cell>
          <cell r="B26" t="str">
            <v>ACERO PARA REFUERZO</v>
          </cell>
          <cell r="C26" t="str">
            <v>CA 50</v>
          </cell>
        </row>
        <row r="27">
          <cell r="A27" t="str">
            <v>XN2-CA50-CG-C2x2</v>
          </cell>
          <cell r="B27" t="str">
            <v>ACERO PARA REFUERZO</v>
          </cell>
          <cell r="C27" t="str">
            <v>CA 50</v>
          </cell>
        </row>
        <row r="28">
          <cell r="A28" t="str">
            <v>XN2-CA50-CG-T80</v>
          </cell>
          <cell r="B28" t="str">
            <v>ACERO PARA REFUERZO</v>
          </cell>
          <cell r="C28" t="str">
            <v>CA 50</v>
          </cell>
        </row>
        <row r="29">
          <cell r="A29" t="str">
            <v>XN2-CHA-1x1-CP</v>
          </cell>
          <cell r="B29" t="str">
            <v>CELULAR PREFABRICADO DE 1 x 1</v>
          </cell>
          <cell r="C29" t="str">
            <v>150 kg/cm2.</v>
          </cell>
        </row>
        <row r="30">
          <cell r="A30" t="str">
            <v>XN2-CHA-2x1-CP</v>
          </cell>
          <cell r="B30" t="str">
            <v>CELULAR PREFABRICADO DE 2 x 1</v>
          </cell>
          <cell r="C30" t="str">
            <v>150 kg/cm2.</v>
          </cell>
        </row>
        <row r="31">
          <cell r="A31" t="str">
            <v>XN2-CHA-2x2-CP</v>
          </cell>
          <cell r="B31" t="str">
            <v>CELULAR PREFABRICADO DE 2 x 2</v>
          </cell>
          <cell r="C31" t="str">
            <v>150 kg/cm2.</v>
          </cell>
        </row>
        <row r="32">
          <cell r="A32" t="str">
            <v>XN2-HS150-CG-C1x1</v>
          </cell>
          <cell r="B32" t="str">
            <v>HORMIGON SIMPLE</v>
          </cell>
          <cell r="C32" t="str">
            <v>150 kg/cm2.</v>
          </cell>
        </row>
        <row r="33">
          <cell r="A33" t="str">
            <v>XN2-HS150-CG-C2x1</v>
          </cell>
          <cell r="B33" t="str">
            <v>HORMIGON SIMPLE</v>
          </cell>
          <cell r="C33" t="str">
            <v>150 kg/cm2.</v>
          </cell>
        </row>
        <row r="34">
          <cell r="A34" t="str">
            <v>XN2-HS150-CG-C2x2</v>
          </cell>
          <cell r="B34" t="str">
            <v>HORMIGON SIMPLE</v>
          </cell>
          <cell r="C34" t="str">
            <v>150 kg/cm2.</v>
          </cell>
        </row>
        <row r="35">
          <cell r="A35" t="str">
            <v>XN2-HS150-CG-T80</v>
          </cell>
          <cell r="B35" t="str">
            <v>HORMIGON SIMPLE</v>
          </cell>
          <cell r="C35" t="str">
            <v>150 kg/cm2.</v>
          </cell>
        </row>
        <row r="36">
          <cell r="A36" t="str">
            <v>XN2-HS90-CG-C1x1</v>
          </cell>
          <cell r="B36" t="str">
            <v>HORMIGON SIMPLE</v>
          </cell>
          <cell r="C36" t="str">
            <v>90 kg/cm2.</v>
          </cell>
        </row>
        <row r="37">
          <cell r="A37" t="str">
            <v>XN2-HS90-CG-C2x1</v>
          </cell>
          <cell r="B37" t="str">
            <v>HORMIGON SIMPLE</v>
          </cell>
          <cell r="C37" t="str">
            <v>90 kg/cm2.</v>
          </cell>
        </row>
        <row r="38">
          <cell r="A38" t="str">
            <v>XN2-HS90-CG-C2x2</v>
          </cell>
          <cell r="B38" t="str">
            <v>HORMIGON SIMPLE</v>
          </cell>
          <cell r="C38" t="str">
            <v>90 kg/cm2.</v>
          </cell>
        </row>
        <row r="39">
          <cell r="A39" t="str">
            <v>XN2-HS90-CG-T80</v>
          </cell>
          <cell r="B39" t="str">
            <v>HORMIGON SIMPLE</v>
          </cell>
          <cell r="C39" t="str">
            <v>90 kg/cm2.</v>
          </cell>
        </row>
        <row r="40">
          <cell r="A40" t="str">
            <v>XN2-THA-80-CP</v>
          </cell>
          <cell r="B40" t="str">
            <v>CAÑO DE HºAº Ø = 0,80m.</v>
          </cell>
          <cell r="C40" t="str">
            <v>150 kg/cm2.</v>
          </cell>
        </row>
      </sheetData>
      <sheetData sheetId="3">
        <row r="1">
          <cell r="A1" t="str">
            <v>CODIGO</v>
          </cell>
          <cell r="B1" t="str">
            <v>DESCRIPCION</v>
          </cell>
          <cell r="C1" t="str">
            <v>CATEGORIA</v>
          </cell>
        </row>
        <row r="2">
          <cell r="A2" t="str">
            <v>ACEREF</v>
          </cell>
          <cell r="B2" t="str">
            <v>ACERO PARA REFUERZO</v>
          </cell>
          <cell r="C2" t="str">
            <v>CA50</v>
          </cell>
        </row>
        <row r="3">
          <cell r="A3" t="str">
            <v>ARL</v>
          </cell>
          <cell r="B3" t="str">
            <v>ARENA</v>
          </cell>
          <cell r="C3" t="str">
            <v>LAVADA</v>
          </cell>
        </row>
        <row r="4">
          <cell r="A4" t="str">
            <v>ARYBAN</v>
          </cell>
          <cell r="B4" t="str">
            <v>SUELO DE YACIMIENTO</v>
          </cell>
          <cell r="C4" t="str">
            <v>S.E.T.</v>
          </cell>
        </row>
        <row r="5">
          <cell r="A5" t="str">
            <v>CAN_80</v>
          </cell>
          <cell r="B5" t="str">
            <v>CAÑO DE Ø = 0.80m.</v>
          </cell>
          <cell r="C5" t="str">
            <v>HºAº</v>
          </cell>
        </row>
        <row r="6">
          <cell r="A6" t="str">
            <v>CEL_1X1</v>
          </cell>
          <cell r="B6" t="str">
            <v>CELULAR PREFABRICADO DE 1 x 1</v>
          </cell>
          <cell r="C6" t="str">
            <v>HºAº</v>
          </cell>
        </row>
        <row r="7">
          <cell r="A7" t="str">
            <v>CEL_2X1</v>
          </cell>
          <cell r="B7" t="str">
            <v>CELULAR PREFABRICADO DE 2 x 1</v>
          </cell>
          <cell r="C7" t="str">
            <v>HºAº</v>
          </cell>
        </row>
        <row r="8">
          <cell r="A8" t="str">
            <v>CEL_2X2</v>
          </cell>
          <cell r="B8" t="str">
            <v>CELULAR PREFABRICADO DE 2 x 2</v>
          </cell>
          <cell r="C8" t="str">
            <v>HºAº</v>
          </cell>
        </row>
        <row r="9">
          <cell r="A9" t="str">
            <v>CHCD</v>
          </cell>
          <cell r="B9" t="str">
            <v>CAL AREA HIDRATADA</v>
          </cell>
          <cell r="C9" t="str">
            <v>TIPO II</v>
          </cell>
        </row>
        <row r="10">
          <cell r="A10" t="str">
            <v>CHLD</v>
          </cell>
          <cell r="B10" t="str">
            <v>CAL AREA HIDRATADA</v>
          </cell>
          <cell r="C10" t="str">
            <v>TIPO II</v>
          </cell>
        </row>
        <row r="11">
          <cell r="A11" t="str">
            <v>CPI</v>
          </cell>
          <cell r="B11" t="str">
            <v>CEMENTO PORTLAND</v>
          </cell>
          <cell r="C11" t="str">
            <v xml:space="preserve">TIPO I </v>
          </cell>
        </row>
        <row r="12">
          <cell r="A12" t="str">
            <v>CPI</v>
          </cell>
          <cell r="B12" t="str">
            <v>CEMENTO PORTLAND</v>
          </cell>
          <cell r="C12" t="str">
            <v xml:space="preserve">TIPO I </v>
          </cell>
        </row>
        <row r="13">
          <cell r="A13" t="str">
            <v>FILER</v>
          </cell>
          <cell r="B13" t="str">
            <v>RELLENO MINERAL</v>
          </cell>
          <cell r="C13" t="str">
            <v>FILLER</v>
          </cell>
        </row>
        <row r="14">
          <cell r="A14" t="str">
            <v>H2OCON</v>
          </cell>
          <cell r="B14" t="str">
            <v>AGUA</v>
          </cell>
          <cell r="C14" t="str">
            <v>S.E.T.</v>
          </cell>
        </row>
        <row r="15">
          <cell r="A15" t="str">
            <v>HO2POT</v>
          </cell>
          <cell r="B15" t="str">
            <v>AGUA</v>
          </cell>
          <cell r="C15" t="str">
            <v>POTABLE</v>
          </cell>
        </row>
        <row r="16">
          <cell r="A16" t="str">
            <v>MATVIV</v>
          </cell>
          <cell r="B16" t="str">
            <v>MATERIALES</v>
          </cell>
          <cell r="C16" t="str">
            <v>VARIOS</v>
          </cell>
        </row>
        <row r="17">
          <cell r="A17" t="str">
            <v>MCA402</v>
          </cell>
          <cell r="B17" t="str">
            <v>MEZCLA ASFALTICA</v>
          </cell>
          <cell r="C17" t="str">
            <v>MCA</v>
          </cell>
        </row>
        <row r="18">
          <cell r="A18" t="str">
            <v>MEZBSC</v>
          </cell>
          <cell r="B18" t="str">
            <v>MEZCLA SUELO CEMENTO</v>
          </cell>
          <cell r="C18" t="str">
            <v>BASE</v>
          </cell>
        </row>
        <row r="19">
          <cell r="A19" t="str">
            <v>MEZPTA</v>
          </cell>
          <cell r="B19" t="str">
            <v>MEZCLA DE AGREGADOS</v>
          </cell>
          <cell r="C19" t="str">
            <v>P/ Hº</v>
          </cell>
        </row>
        <row r="20">
          <cell r="A20" t="str">
            <v>MEZPTS</v>
          </cell>
          <cell r="B20" t="str">
            <v>MEZCLA SUELO AGREGADO</v>
          </cell>
          <cell r="C20" t="str">
            <v>SUB BASE</v>
          </cell>
        </row>
        <row r="21">
          <cell r="A21" t="str">
            <v>PT_MEZ</v>
          </cell>
          <cell r="B21" t="str">
            <v>PIEDRA TRITURADA</v>
          </cell>
          <cell r="C21" t="str">
            <v>MEZCLA</v>
          </cell>
        </row>
        <row r="22">
          <cell r="A22" t="str">
            <v>PT4</v>
          </cell>
          <cell r="B22" t="str">
            <v>PIEDRA TRITURADA</v>
          </cell>
          <cell r="C22" t="str">
            <v>4TA</v>
          </cell>
        </row>
        <row r="23">
          <cell r="A23" t="str">
            <v>PT5</v>
          </cell>
          <cell r="B23" t="str">
            <v>PIEDRA TRITURADA</v>
          </cell>
          <cell r="C23" t="str">
            <v>5TA</v>
          </cell>
        </row>
        <row r="24">
          <cell r="A24" t="str">
            <v>PT5403A</v>
          </cell>
          <cell r="B24" t="str">
            <v>PIEDRA TRITURADA</v>
          </cell>
          <cell r="C24" t="str">
            <v>5TA</v>
          </cell>
        </row>
        <row r="25">
          <cell r="A25" t="str">
            <v>PT6</v>
          </cell>
          <cell r="B25" t="str">
            <v>PIEDRA TRITURADA</v>
          </cell>
          <cell r="C25" t="str">
            <v>6TA</v>
          </cell>
        </row>
        <row r="26">
          <cell r="A26" t="str">
            <v>PTCERO</v>
          </cell>
          <cell r="B26" t="str">
            <v>PIEDRA TRITURADA</v>
          </cell>
          <cell r="C26" t="str">
            <v>CERO</v>
          </cell>
        </row>
        <row r="27">
          <cell r="A27" t="str">
            <v>REMEST</v>
          </cell>
          <cell r="B27" t="str">
            <v>MATERIALES</v>
          </cell>
          <cell r="C27" t="str">
            <v>VARIOS</v>
          </cell>
        </row>
        <row r="28">
          <cell r="A28" t="str">
            <v>SUEVAR</v>
          </cell>
          <cell r="B28" t="str">
            <v>SUELO</v>
          </cell>
          <cell r="C28" t="str">
            <v>VARIOS</v>
          </cell>
        </row>
        <row r="29">
          <cell r="A29" t="str">
            <v>TRAVAR</v>
          </cell>
          <cell r="B29" t="str">
            <v>MATERIALES</v>
          </cell>
          <cell r="C29" t="str">
            <v>VARIOS</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sheetName val="ManoObras"/>
      <sheetName val="Materiales"/>
      <sheetName val="Fletes"/>
    </sheetNames>
    <sheetDataSet>
      <sheetData sheetId="0">
        <row r="1">
          <cell r="A1" t="str">
            <v>SEEK</v>
          </cell>
          <cell r="B1" t="str">
            <v>CODIGO</v>
          </cell>
          <cell r="C1" t="str">
            <v>DESCRIPCION</v>
          </cell>
          <cell r="D1" t="str">
            <v>MODELO</v>
          </cell>
          <cell r="E1" t="str">
            <v>UNIDAD</v>
          </cell>
          <cell r="F1" t="str">
            <v>DTM</v>
          </cell>
          <cell r="G1" t="str">
            <v>OBRA</v>
          </cell>
          <cell r="H1">
            <v>4800</v>
          </cell>
          <cell r="I1" t="str">
            <v>USADO</v>
          </cell>
          <cell r="J1" t="str">
            <v>OBSERVACION</v>
          </cell>
          <cell r="K1" t="str">
            <v>PRE_GSS</v>
          </cell>
          <cell r="L1" t="str">
            <v>PRE_USS</v>
          </cell>
        </row>
        <row r="2">
          <cell r="A2" t="str">
            <v>ATH5m3HSCC</v>
          </cell>
          <cell r="B2" t="str">
            <v>ATH5m3</v>
          </cell>
          <cell r="C2" t="str">
            <v>ACOPLADO TANQUE DE AGUA</v>
          </cell>
          <cell r="D2" t="str">
            <v>PHO 5m3.</v>
          </cell>
          <cell r="E2" t="str">
            <v>HS</v>
          </cell>
          <cell r="G2" t="str">
            <v>CC</v>
          </cell>
          <cell r="H2">
            <v>4367.8497391304345</v>
          </cell>
          <cell r="K2">
            <v>27.417600000000004</v>
          </cell>
          <cell r="L2">
            <v>0.90425669565217393</v>
          </cell>
        </row>
        <row r="3">
          <cell r="A3" t="str">
            <v>BAL20x26HSCC</v>
          </cell>
          <cell r="B3" t="str">
            <v>BAL20x26</v>
          </cell>
          <cell r="C3" t="str">
            <v>RASTRA DE DISCOS</v>
          </cell>
          <cell r="D3" t="str">
            <v>BAL 20 x 26"</v>
          </cell>
          <cell r="E3" t="str">
            <v>HS</v>
          </cell>
          <cell r="G3" t="str">
            <v>CC</v>
          </cell>
          <cell r="H3">
            <v>6431.8497391304345</v>
          </cell>
          <cell r="K3">
            <v>27.417600000000004</v>
          </cell>
          <cell r="L3">
            <v>1.334256695652174</v>
          </cell>
        </row>
        <row r="4">
          <cell r="A4" t="str">
            <v>BARSOPHSCC</v>
          </cell>
          <cell r="B4" t="str">
            <v>BARSOP</v>
          </cell>
          <cell r="C4" t="str">
            <v>BARREDORA - SOPLADORA</v>
          </cell>
          <cell r="D4" t="str">
            <v>FRA</v>
          </cell>
          <cell r="E4" t="str">
            <v>HS</v>
          </cell>
          <cell r="G4" t="str">
            <v>CC</v>
          </cell>
          <cell r="H4">
            <v>40406.392173913046</v>
          </cell>
          <cell r="K4">
            <v>12577.428</v>
          </cell>
          <cell r="L4">
            <v>5.797700869565217</v>
          </cell>
        </row>
        <row r="5">
          <cell r="A5" t="str">
            <v>BOMELEHSCC</v>
          </cell>
          <cell r="B5" t="str">
            <v>BOMELE</v>
          </cell>
          <cell r="C5" t="str">
            <v>BOMBA ELECTRICA</v>
          </cell>
          <cell r="D5" t="str">
            <v>FLYT</v>
          </cell>
          <cell r="E5" t="str">
            <v>HS</v>
          </cell>
          <cell r="G5" t="str">
            <v>CC</v>
          </cell>
          <cell r="H5">
            <v>110364.84782608693</v>
          </cell>
          <cell r="K5">
            <v>17238.419999999998</v>
          </cell>
          <cell r="L5">
            <v>19.401339130434778</v>
          </cell>
        </row>
        <row r="6">
          <cell r="A6" t="str">
            <v>CAMKIAHSCC</v>
          </cell>
          <cell r="B6" t="str">
            <v>CAMKIA</v>
          </cell>
          <cell r="C6" t="str">
            <v>CAMIONETA KIA</v>
          </cell>
          <cell r="D6">
            <v>0</v>
          </cell>
          <cell r="E6" t="str">
            <v>HS</v>
          </cell>
          <cell r="G6" t="str">
            <v>CC</v>
          </cell>
          <cell r="H6">
            <v>0</v>
          </cell>
          <cell r="K6">
            <v>16265.988000000001</v>
          </cell>
          <cell r="L6">
            <v>6.9605356521739132</v>
          </cell>
        </row>
        <row r="7">
          <cell r="A7" t="str">
            <v>CAS580HHSCC</v>
          </cell>
          <cell r="B7" t="str">
            <v>CAS580H</v>
          </cell>
          <cell r="C7" t="str">
            <v>RETROEXCAVADORA</v>
          </cell>
          <cell r="D7" t="str">
            <v>CAT 416C</v>
          </cell>
          <cell r="E7" t="str">
            <v>HS</v>
          </cell>
          <cell r="G7" t="str">
            <v>CC</v>
          </cell>
          <cell r="H7">
            <v>104852.96782608697</v>
          </cell>
          <cell r="K7">
            <v>21804.236000000001</v>
          </cell>
          <cell r="L7">
            <v>17.301819130434783</v>
          </cell>
        </row>
        <row r="8">
          <cell r="A8" t="str">
            <v>CAT140GHSCC</v>
          </cell>
          <cell r="B8" t="str">
            <v>CAT140G</v>
          </cell>
          <cell r="C8" t="str">
            <v xml:space="preserve">MOTONIVELADORA </v>
          </cell>
          <cell r="D8" t="str">
            <v>CAT 140H</v>
          </cell>
          <cell r="E8" t="str">
            <v>HS</v>
          </cell>
          <cell r="G8" t="str">
            <v>CC</v>
          </cell>
          <cell r="H8">
            <v>225027.68782608694</v>
          </cell>
          <cell r="K8">
            <v>24957.26</v>
          </cell>
          <cell r="L8">
            <v>41.681339130434779</v>
          </cell>
        </row>
        <row r="9">
          <cell r="A9" t="str">
            <v>CAT320BLHSCC</v>
          </cell>
          <cell r="B9" t="str">
            <v>CAT320BL</v>
          </cell>
          <cell r="C9" t="str">
            <v>EXCAVADORA</v>
          </cell>
          <cell r="D9" t="str">
            <v>CAT 320BL</v>
          </cell>
          <cell r="E9" t="str">
            <v>HS</v>
          </cell>
          <cell r="G9" t="str">
            <v>CC</v>
          </cell>
          <cell r="H9">
            <v>211838.50660869564</v>
          </cell>
          <cell r="K9">
            <v>22983.192800000001</v>
          </cell>
          <cell r="L9">
            <v>39.344857043478257</v>
          </cell>
        </row>
        <row r="10">
          <cell r="A10" t="str">
            <v>CAT325BLHSCC</v>
          </cell>
          <cell r="B10" t="str">
            <v>CAT325BL</v>
          </cell>
          <cell r="C10" t="str">
            <v>EXCAVADORA</v>
          </cell>
          <cell r="D10" t="str">
            <v>CAT 325 BL</v>
          </cell>
          <cell r="E10" t="str">
            <v>HS</v>
          </cell>
          <cell r="G10" t="str">
            <v>CC</v>
          </cell>
          <cell r="H10">
            <v>269580.7034782609</v>
          </cell>
          <cell r="K10">
            <v>23312.204000000002</v>
          </cell>
          <cell r="L10">
            <v>51.305937391304347</v>
          </cell>
        </row>
        <row r="11">
          <cell r="A11" t="str">
            <v>CAT815HSCC</v>
          </cell>
          <cell r="B11" t="str">
            <v>CAT815</v>
          </cell>
          <cell r="C11" t="str">
            <v>COMPACTADOR METALICO P.C.</v>
          </cell>
          <cell r="D11" t="str">
            <v>CAT 815</v>
          </cell>
          <cell r="E11" t="str">
            <v>HS</v>
          </cell>
          <cell r="G11" t="str">
            <v>CC</v>
          </cell>
          <cell r="H11">
            <v>316668.82565217395</v>
          </cell>
          <cell r="K11">
            <v>24715.362000000001</v>
          </cell>
          <cell r="L11">
            <v>60.823638260869565</v>
          </cell>
        </row>
        <row r="12">
          <cell r="A12" t="str">
            <v>CAT924FHSCC</v>
          </cell>
          <cell r="B12" t="str">
            <v>CAT924F</v>
          </cell>
          <cell r="C12" t="str">
            <v>CARGADOR FRONTAL</v>
          </cell>
          <cell r="D12" t="str">
            <v>BOTCAT</v>
          </cell>
          <cell r="E12" t="str">
            <v>HS</v>
          </cell>
          <cell r="G12" t="str">
            <v>CC</v>
          </cell>
          <cell r="H12">
            <v>120000</v>
          </cell>
          <cell r="K12">
            <v>19916.519200000006</v>
          </cell>
          <cell r="L12">
            <v>23.056953043478263</v>
          </cell>
        </row>
        <row r="13">
          <cell r="A13" t="str">
            <v>CATD6RHSCC</v>
          </cell>
          <cell r="B13" t="str">
            <v>CATD6R</v>
          </cell>
          <cell r="C13" t="str">
            <v>TRACTOR SOBRE ORUGAS</v>
          </cell>
          <cell r="D13" t="str">
            <v>CAT D6D</v>
          </cell>
          <cell r="E13" t="str">
            <v>HS</v>
          </cell>
          <cell r="G13" t="str">
            <v>CC</v>
          </cell>
          <cell r="H13">
            <v>301733.94173913036</v>
          </cell>
          <cell r="K13">
            <v>24545.996000000003</v>
          </cell>
          <cell r="L13">
            <v>57.747488695652166</v>
          </cell>
        </row>
        <row r="14">
          <cell r="A14" t="str">
            <v>CIBMovilHSCC</v>
          </cell>
          <cell r="B14" t="str">
            <v>CIBMovil</v>
          </cell>
          <cell r="C14" t="str">
            <v>PLANTA ASFALTICA</v>
          </cell>
          <cell r="D14" t="str">
            <v>CIB UADM</v>
          </cell>
          <cell r="E14" t="str">
            <v>HS</v>
          </cell>
          <cell r="G14" t="str">
            <v>CC</v>
          </cell>
          <cell r="H14">
            <v>336830.41739130433</v>
          </cell>
          <cell r="K14">
            <v>63746.096000000005</v>
          </cell>
          <cell r="L14">
            <v>56.892566956521733</v>
          </cell>
        </row>
        <row r="15">
          <cell r="A15" t="str">
            <v>CIF350tnHSCC</v>
          </cell>
          <cell r="B15" t="str">
            <v>CIF350tn</v>
          </cell>
          <cell r="C15" t="str">
            <v>PLANTA MEZC. DE ESTABILIZADOS</v>
          </cell>
          <cell r="D15" t="str">
            <v>CIF US-2 350/600</v>
          </cell>
          <cell r="E15" t="str">
            <v>HS</v>
          </cell>
          <cell r="G15" t="str">
            <v>CC</v>
          </cell>
          <cell r="H15">
            <v>107724.77869565217</v>
          </cell>
          <cell r="K15">
            <v>44118.618000000002</v>
          </cell>
          <cell r="L15">
            <v>13.251283478260868</v>
          </cell>
        </row>
        <row r="16">
          <cell r="A16" t="str">
            <v>CIFV621HSCC</v>
          </cell>
          <cell r="B16" t="str">
            <v>CIFV621</v>
          </cell>
          <cell r="C16" t="str">
            <v>TERMINADORA DE ESTABILIZADOS</v>
          </cell>
          <cell r="D16" t="str">
            <v>CIF VDA 621</v>
          </cell>
          <cell r="E16" t="str">
            <v>HS</v>
          </cell>
          <cell r="G16" t="str">
            <v>CC</v>
          </cell>
          <cell r="H16">
            <v>165140.74563478259</v>
          </cell>
          <cell r="K16">
            <v>43234.396000000001</v>
          </cell>
          <cell r="L16">
            <v>25.397156173913043</v>
          </cell>
        </row>
        <row r="17">
          <cell r="A17" t="str">
            <v>COMH20HSCC</v>
          </cell>
          <cell r="B17" t="str">
            <v>COMH20</v>
          </cell>
          <cell r="C17" t="str">
            <v>COMPRESOR DE AGUA</v>
          </cell>
          <cell r="D17" t="str">
            <v>YAMMAR</v>
          </cell>
          <cell r="E17" t="str">
            <v>HS</v>
          </cell>
          <cell r="G17" t="str">
            <v>CC</v>
          </cell>
          <cell r="H17">
            <v>3647.2486956521748</v>
          </cell>
          <cell r="K17">
            <v>137.08800000000002</v>
          </cell>
          <cell r="L17">
            <v>0.7312834782608697</v>
          </cell>
        </row>
        <row r="18">
          <cell r="A18" t="str">
            <v>COMSAPHSCC</v>
          </cell>
          <cell r="B18" t="str">
            <v>COMSAP</v>
          </cell>
          <cell r="C18" t="str">
            <v>COMPACTADOR MANUAL</v>
          </cell>
          <cell r="D18" t="str">
            <v>SAPITO</v>
          </cell>
          <cell r="E18" t="str">
            <v>HS</v>
          </cell>
          <cell r="G18" t="str">
            <v>CC</v>
          </cell>
          <cell r="H18">
            <v>23653.997913043477</v>
          </cell>
          <cell r="K18">
            <v>10194.540800000001</v>
          </cell>
          <cell r="L18">
            <v>2.8040535652173908</v>
          </cell>
        </row>
        <row r="19">
          <cell r="A19" t="str">
            <v>CAMMANTHSCC</v>
          </cell>
          <cell r="B19" t="str">
            <v>CAMMANT</v>
          </cell>
          <cell r="C19" t="str">
            <v>CAMION DE MANTENIMIENTO</v>
          </cell>
          <cell r="D19" t="str">
            <v>MB 1113</v>
          </cell>
          <cell r="E19" t="str">
            <v>HS</v>
          </cell>
          <cell r="G19" t="str">
            <v>CC</v>
          </cell>
          <cell r="H19">
            <v>110643.64417391302</v>
          </cell>
          <cell r="K19">
            <v>20896.984</v>
          </cell>
          <cell r="L19">
            <v>18.697220869565214</v>
          </cell>
        </row>
        <row r="20">
          <cell r="A20" t="str">
            <v>CRASFHSCC</v>
          </cell>
          <cell r="B20" t="str">
            <v>CRASF</v>
          </cell>
          <cell r="C20" t="str">
            <v>CAMION REGADOR DE ASFALTO</v>
          </cell>
          <cell r="D20" t="str">
            <v>MB</v>
          </cell>
          <cell r="E20" t="str">
            <v>HS</v>
          </cell>
          <cell r="G20" t="str">
            <v>CC</v>
          </cell>
          <cell r="H20">
            <v>110643.64417391302</v>
          </cell>
          <cell r="K20">
            <v>20896.984</v>
          </cell>
          <cell r="L20">
            <v>18.697220869565214</v>
          </cell>
        </row>
        <row r="21">
          <cell r="A21" t="str">
            <v>CTH10m3HSCC</v>
          </cell>
          <cell r="B21" t="str">
            <v>CTH10m3</v>
          </cell>
          <cell r="C21" t="str">
            <v>CAMION REGADOR DE AGUA</v>
          </cell>
          <cell r="D21" t="str">
            <v>MB</v>
          </cell>
          <cell r="E21" t="str">
            <v>HS</v>
          </cell>
          <cell r="G21" t="str">
            <v>CC</v>
          </cell>
          <cell r="H21">
            <v>150000</v>
          </cell>
          <cell r="K21">
            <v>20485.72</v>
          </cell>
          <cell r="L21">
            <v>16.993370434782605</v>
          </cell>
        </row>
        <row r="22">
          <cell r="A22" t="str">
            <v>CV10M3HSCC</v>
          </cell>
          <cell r="B22" t="str">
            <v>CV10M3</v>
          </cell>
          <cell r="C22" t="str">
            <v>CAMION VOLCADOR DOBLE EJE</v>
          </cell>
          <cell r="D22" t="str">
            <v>MB 1516</v>
          </cell>
          <cell r="E22" t="str">
            <v>HS</v>
          </cell>
          <cell r="G22" t="str">
            <v>CC</v>
          </cell>
          <cell r="H22">
            <v>150000</v>
          </cell>
          <cell r="K22" t="e">
            <v>#N/A</v>
          </cell>
          <cell r="L22" t="e">
            <v>#N/A</v>
          </cell>
        </row>
        <row r="23">
          <cell r="A23" t="str">
            <v>DISAGRHSCC</v>
          </cell>
          <cell r="B23" t="str">
            <v>DISAGR</v>
          </cell>
          <cell r="C23" t="str">
            <v>ESPARCIDORA DE PIEDRA</v>
          </cell>
          <cell r="D23" t="str">
            <v>TIRO</v>
          </cell>
          <cell r="E23" t="str">
            <v>HS</v>
          </cell>
          <cell r="G23" t="str">
            <v>CC</v>
          </cell>
          <cell r="H23">
            <v>8262.5346782608704</v>
          </cell>
          <cell r="K23">
            <v>109.67040000000001</v>
          </cell>
          <cell r="L23">
            <v>1.698513391304348</v>
          </cell>
        </row>
        <row r="24">
          <cell r="A24" t="str">
            <v>DYNCC21HSCC</v>
          </cell>
          <cell r="B24" t="str">
            <v>DYNCC21</v>
          </cell>
          <cell r="C24" t="str">
            <v>COMPACTADOR METALICO VIBRO LISO</v>
          </cell>
          <cell r="D24" t="str">
            <v xml:space="preserve">DYN CC21 </v>
          </cell>
          <cell r="E24" t="str">
            <v>HS</v>
          </cell>
          <cell r="G24" t="str">
            <v>CC</v>
          </cell>
          <cell r="H24">
            <v>103659.10043478259</v>
          </cell>
          <cell r="K24">
            <v>22110.69</v>
          </cell>
          <cell r="L24">
            <v>16.989252173913041</v>
          </cell>
        </row>
        <row r="25">
          <cell r="A25" t="str">
            <v>DYNCP30HSCC</v>
          </cell>
          <cell r="B25" t="str">
            <v>DYNCP30</v>
          </cell>
          <cell r="C25" t="str">
            <v>COMPACTADOR NEUMATICO</v>
          </cell>
          <cell r="D25" t="str">
            <v>DYN CP 30</v>
          </cell>
          <cell r="E25" t="str">
            <v>HS</v>
          </cell>
          <cell r="G25" t="str">
            <v>CC</v>
          </cell>
          <cell r="H25">
            <v>108507.10043478261</v>
          </cell>
          <cell r="K25">
            <v>22110.69</v>
          </cell>
          <cell r="L25">
            <v>17.999252173913042</v>
          </cell>
        </row>
        <row r="26">
          <cell r="A26" t="str">
            <v>FAB_CAÑUNCC</v>
          </cell>
          <cell r="B26" t="str">
            <v>FAB_CAÑ</v>
          </cell>
          <cell r="C26" t="str">
            <v>FABRICA DE CAÑOS</v>
          </cell>
          <cell r="D26" t="str">
            <v xml:space="preserve"> </v>
          </cell>
          <cell r="E26" t="str">
            <v>UN</v>
          </cell>
          <cell r="G26" t="str">
            <v>CC</v>
          </cell>
          <cell r="H26">
            <v>24000</v>
          </cell>
          <cell r="K26" t="e">
            <v>#N/A</v>
          </cell>
          <cell r="L26" t="e">
            <v>#N/A</v>
          </cell>
        </row>
        <row r="27">
          <cell r="A27" t="str">
            <v>GEN49HSCC</v>
          </cell>
          <cell r="B27" t="str">
            <v>GEN49</v>
          </cell>
          <cell r="C27" t="str">
            <v>MOTOGENERADOR</v>
          </cell>
          <cell r="D27" t="str">
            <v>HOSS</v>
          </cell>
          <cell r="E27" t="str">
            <v>HS</v>
          </cell>
          <cell r="G27" t="str">
            <v>CC</v>
          </cell>
          <cell r="H27">
            <v>25241.238260869566</v>
          </cell>
          <cell r="K27">
            <v>1233.7920000000001</v>
          </cell>
          <cell r="L27">
            <v>5.0015513043478261</v>
          </cell>
        </row>
        <row r="28">
          <cell r="A28" t="str">
            <v>GRUA_PYHHSCC</v>
          </cell>
          <cell r="B28" t="str">
            <v>GRUA_PYH</v>
          </cell>
          <cell r="C28" t="str">
            <v>CAMION GRUA</v>
          </cell>
          <cell r="D28" t="str">
            <v>P&amp;H</v>
          </cell>
          <cell r="E28" t="str">
            <v>HS</v>
          </cell>
          <cell r="G28" t="str">
            <v>CC</v>
          </cell>
          <cell r="H28">
            <v>250000</v>
          </cell>
          <cell r="K28" t="e">
            <v>#N/A</v>
          </cell>
          <cell r="L28" t="e">
            <v>#N/A</v>
          </cell>
        </row>
        <row r="29">
          <cell r="A29" t="str">
            <v>HEL_150HSCC</v>
          </cell>
          <cell r="B29" t="str">
            <v>HEL_150</v>
          </cell>
          <cell r="C29" t="str">
            <v>HORMIGONERA</v>
          </cell>
          <cell r="D29" t="str">
            <v>150lt</v>
          </cell>
          <cell r="E29" t="str">
            <v>HS</v>
          </cell>
          <cell r="G29" t="str">
            <v>CC</v>
          </cell>
          <cell r="H29">
            <v>20000</v>
          </cell>
          <cell r="K29" t="e">
            <v>#N/A</v>
          </cell>
          <cell r="L29" t="e">
            <v>#N/A</v>
          </cell>
        </row>
        <row r="30">
          <cell r="A30" t="str">
            <v>HERMENGLCC</v>
          </cell>
          <cell r="B30" t="str">
            <v>HERMEN</v>
          </cell>
          <cell r="C30" t="str">
            <v>HERRAMIENTAS MENORES</v>
          </cell>
          <cell r="D30" t="str">
            <v>VARIOS</v>
          </cell>
          <cell r="E30" t="str">
            <v>GL</v>
          </cell>
          <cell r="G30" t="str">
            <v>CC</v>
          </cell>
          <cell r="H30">
            <v>50000</v>
          </cell>
          <cell r="K30">
            <v>25000</v>
          </cell>
          <cell r="L30">
            <v>3.6</v>
          </cell>
        </row>
        <row r="31">
          <cell r="A31" t="str">
            <v>JD4440HSCC</v>
          </cell>
          <cell r="B31" t="str">
            <v>JD4440</v>
          </cell>
          <cell r="C31" t="str">
            <v>TRACTOR AGRICOLA</v>
          </cell>
          <cell r="D31" t="str">
            <v>JD 4440</v>
          </cell>
          <cell r="E31" t="str">
            <v>HS</v>
          </cell>
          <cell r="G31" t="str">
            <v>CC</v>
          </cell>
          <cell r="H31">
            <v>92569.955739130441</v>
          </cell>
          <cell r="K31">
            <v>16605.766800000001</v>
          </cell>
          <cell r="L31">
            <v>15.825872695652176</v>
          </cell>
        </row>
        <row r="32">
          <cell r="A32" t="str">
            <v>MAS300HSCC</v>
          </cell>
          <cell r="B32" t="str">
            <v>MAS300</v>
          </cell>
          <cell r="C32" t="str">
            <v>MOTOHORMIGONERA</v>
          </cell>
          <cell r="D32" t="str">
            <v>MASSA</v>
          </cell>
          <cell r="E32" t="str">
            <v>HS</v>
          </cell>
          <cell r="G32" t="str">
            <v>CC</v>
          </cell>
          <cell r="H32">
            <v>3647.2486956521748</v>
          </cell>
          <cell r="K32">
            <v>137.08800000000002</v>
          </cell>
          <cell r="L32">
            <v>0.7312834782608697</v>
          </cell>
        </row>
        <row r="33">
          <cell r="A33" t="str">
            <v>MOV_EQ1HSCC</v>
          </cell>
          <cell r="B33" t="str">
            <v>MOV_EQ1</v>
          </cell>
          <cell r="C33" t="str">
            <v>TRACTO CAMION CON TRANSPORTADOR</v>
          </cell>
          <cell r="D33" t="str">
            <v>SCA 112F / RAD</v>
          </cell>
          <cell r="E33" t="str">
            <v>HS</v>
          </cell>
          <cell r="G33" t="str">
            <v>CC</v>
          </cell>
          <cell r="H33">
            <v>181066</v>
          </cell>
          <cell r="K33">
            <v>82666</v>
          </cell>
          <cell r="L33">
            <v>20.5</v>
          </cell>
        </row>
        <row r="34">
          <cell r="A34" t="str">
            <v>MOV_EQ2HSCC</v>
          </cell>
          <cell r="B34" t="str">
            <v>MOV_EQ2</v>
          </cell>
          <cell r="C34" t="str">
            <v>TRACTO CAMION CON ACOPLADO</v>
          </cell>
          <cell r="D34" t="str">
            <v>SCA 112H / RAD</v>
          </cell>
          <cell r="E34" t="str">
            <v>HS</v>
          </cell>
          <cell r="G34" t="str">
            <v>CC</v>
          </cell>
          <cell r="H34">
            <v>163989</v>
          </cell>
          <cell r="K34">
            <v>73125</v>
          </cell>
          <cell r="L34">
            <v>18.93</v>
          </cell>
        </row>
        <row r="35">
          <cell r="A35" t="str">
            <v>MOV_EQ3HSCC</v>
          </cell>
          <cell r="B35" t="str">
            <v>MOV_EQ3</v>
          </cell>
          <cell r="C35" t="str">
            <v>CAMIONES - INTERNO</v>
          </cell>
          <cell r="D35" t="str">
            <v>VARIOS</v>
          </cell>
          <cell r="E35" t="str">
            <v>HS</v>
          </cell>
          <cell r="G35" t="str">
            <v>CC</v>
          </cell>
          <cell r="H35">
            <v>97329</v>
          </cell>
          <cell r="K35">
            <v>32673</v>
          </cell>
          <cell r="L35">
            <v>13.47</v>
          </cell>
        </row>
        <row r="36">
          <cell r="A36" t="str">
            <v>MUNCKHSCC</v>
          </cell>
          <cell r="B36" t="str">
            <v>MUNCK</v>
          </cell>
          <cell r="C36" t="str">
            <v>CAMION DE CARGAS C/ CON MUNCK</v>
          </cell>
          <cell r="D36" t="str">
            <v>MB 1114</v>
          </cell>
          <cell r="E36" t="str">
            <v>HS</v>
          </cell>
          <cell r="G36" t="str">
            <v>CC</v>
          </cell>
          <cell r="H36">
            <v>96771.644173913039</v>
          </cell>
          <cell r="K36">
            <v>20896.984</v>
          </cell>
          <cell r="L36">
            <v>15.807220869565217</v>
          </cell>
        </row>
        <row r="37">
          <cell r="A37" t="str">
            <v>NOR6m3HSCC</v>
          </cell>
          <cell r="B37" t="str">
            <v>NOR6m3</v>
          </cell>
          <cell r="C37" t="str">
            <v xml:space="preserve">MOTOCOMPRESOR </v>
          </cell>
          <cell r="D37" t="str">
            <v>ING RAND</v>
          </cell>
          <cell r="E37" t="str">
            <v>HS</v>
          </cell>
          <cell r="G37" t="str">
            <v>CC</v>
          </cell>
          <cell r="H37">
            <v>25912.486956521738</v>
          </cell>
          <cell r="K37">
            <v>1370.88</v>
          </cell>
          <cell r="L37">
            <v>5.1128347826086955</v>
          </cell>
        </row>
        <row r="38">
          <cell r="A38" t="str">
            <v>PALTITHSCC</v>
          </cell>
          <cell r="B38" t="str">
            <v>PALTIT</v>
          </cell>
          <cell r="C38" t="str">
            <v>PALA DE TIRO</v>
          </cell>
          <cell r="D38" t="str">
            <v>MADAL</v>
          </cell>
          <cell r="E38" t="str">
            <v>HS</v>
          </cell>
          <cell r="G38" t="str">
            <v>CC</v>
          </cell>
          <cell r="H38">
            <v>10703.699478260869</v>
          </cell>
          <cell r="K38">
            <v>54.835200000000007</v>
          </cell>
          <cell r="L38">
            <v>2.2185133913043478</v>
          </cell>
        </row>
        <row r="39">
          <cell r="A39" t="str">
            <v>PULMIXHSCC</v>
          </cell>
          <cell r="B39" t="str">
            <v>PULMIX</v>
          </cell>
          <cell r="C39" t="str">
            <v>PULVIMIXER</v>
          </cell>
          <cell r="D39" t="str">
            <v>MAS C280</v>
          </cell>
          <cell r="E39" t="str">
            <v>HS</v>
          </cell>
          <cell r="G39" t="str">
            <v>CC</v>
          </cell>
          <cell r="H39">
            <v>8262.5346782608704</v>
          </cell>
          <cell r="K39">
            <v>109.67040000000001</v>
          </cell>
          <cell r="L39">
            <v>1.698513391304348</v>
          </cell>
        </row>
        <row r="40">
          <cell r="A40" t="str">
            <v>SELFISHSCC</v>
          </cell>
          <cell r="B40" t="str">
            <v>SELFIS</v>
          </cell>
          <cell r="C40" t="str">
            <v>SELLADORA DE FISURAS</v>
          </cell>
          <cell r="D40" t="str">
            <v>MAR</v>
          </cell>
          <cell r="E40" t="str">
            <v>HS</v>
          </cell>
          <cell r="G40" t="str">
            <v>CC</v>
          </cell>
          <cell r="H40">
            <v>84969.052069565223</v>
          </cell>
          <cell r="K40">
            <v>27709.735200000006</v>
          </cell>
          <cell r="L40">
            <v>11.929024347826088</v>
          </cell>
        </row>
        <row r="41">
          <cell r="A41" t="str">
            <v>TTSP8000HSCC</v>
          </cell>
          <cell r="B41" t="str">
            <v>TTSP8000</v>
          </cell>
          <cell r="C41" t="str">
            <v>COMPACTADOR NEUMATICO</v>
          </cell>
          <cell r="D41" t="str">
            <v>TT SP 8000</v>
          </cell>
          <cell r="E41" t="str">
            <v>HS</v>
          </cell>
          <cell r="G41" t="str">
            <v>CC</v>
          </cell>
          <cell r="H41">
            <v>125632.58217391305</v>
          </cell>
          <cell r="K41">
            <v>24029.921999999999</v>
          </cell>
          <cell r="L41">
            <v>21.167220869565217</v>
          </cell>
        </row>
        <row r="42">
          <cell r="A42" t="str">
            <v>VAL1280HSCC</v>
          </cell>
          <cell r="B42" t="str">
            <v>VAL1280</v>
          </cell>
          <cell r="C42" t="str">
            <v>TRACTOR AGRICOLA</v>
          </cell>
          <cell r="D42" t="str">
            <v>MF299/4</v>
          </cell>
          <cell r="E42" t="str">
            <v>HS</v>
          </cell>
          <cell r="G42" t="str">
            <v>CC</v>
          </cell>
          <cell r="H42">
            <v>92569.955739130441</v>
          </cell>
          <cell r="K42">
            <v>16605.766800000001</v>
          </cell>
          <cell r="L42">
            <v>15.825872695652176</v>
          </cell>
        </row>
        <row r="43">
          <cell r="A43" t="str">
            <v>VAL1580HSCC</v>
          </cell>
          <cell r="B43" t="str">
            <v>VAL1580</v>
          </cell>
          <cell r="C43" t="str">
            <v>TRACTOR AGRICOLA 4 x 4</v>
          </cell>
          <cell r="D43" t="str">
            <v>MF299/4</v>
          </cell>
          <cell r="E43" t="str">
            <v>HS</v>
          </cell>
          <cell r="G43" t="str">
            <v>CC</v>
          </cell>
          <cell r="H43">
            <v>104228.39608695652</v>
          </cell>
          <cell r="K43">
            <v>17620.218000000001</v>
          </cell>
          <cell r="L43">
            <v>18.043370434782609</v>
          </cell>
        </row>
        <row r="44">
          <cell r="A44" t="str">
            <v>VAP70LHSCC</v>
          </cell>
          <cell r="B44" t="str">
            <v>VAP70L</v>
          </cell>
          <cell r="C44" t="str">
            <v>COMPACTADOR METALICO VIBRO LISO</v>
          </cell>
          <cell r="D44" t="str">
            <v>MUL VAP 70L</v>
          </cell>
          <cell r="E44" t="str">
            <v>HS</v>
          </cell>
          <cell r="G44" t="str">
            <v>CC</v>
          </cell>
          <cell r="H44">
            <v>122951.34391304349</v>
          </cell>
          <cell r="K44">
            <v>22796.13</v>
          </cell>
          <cell r="L44">
            <v>20.865669565217392</v>
          </cell>
        </row>
        <row r="45">
          <cell r="A45" t="str">
            <v>VAP70PCHSCC</v>
          </cell>
          <cell r="B45" t="str">
            <v>VAP70PC</v>
          </cell>
          <cell r="C45" t="str">
            <v>COMPACTADOR METALICO VIBRO P.C.</v>
          </cell>
          <cell r="D45" t="str">
            <v>CAT 533</v>
          </cell>
          <cell r="E45" t="str">
            <v>HS</v>
          </cell>
          <cell r="G45" t="str">
            <v>CC</v>
          </cell>
          <cell r="H45">
            <v>123141.08999999998</v>
          </cell>
          <cell r="K45">
            <v>23207.394</v>
          </cell>
          <cell r="L45">
            <v>20.819519999999997</v>
          </cell>
        </row>
        <row r="46">
          <cell r="A46" t="str">
            <v>YAM60m3HSCC</v>
          </cell>
          <cell r="B46" t="str">
            <v>YAM60m3</v>
          </cell>
          <cell r="C46" t="str">
            <v>MOTOBOMBA</v>
          </cell>
          <cell r="D46" t="str">
            <v>YAM 60m3</v>
          </cell>
          <cell r="E46" t="str">
            <v>HS</v>
          </cell>
          <cell r="G46" t="str">
            <v>CC</v>
          </cell>
          <cell r="H46">
            <v>14512.199478260869</v>
          </cell>
          <cell r="K46">
            <v>11543.3352</v>
          </cell>
          <cell r="L46">
            <v>0.61851339130434779</v>
          </cell>
        </row>
        <row r="48">
          <cell r="A48" t="str">
            <v>ATH5m3HSCC1</v>
          </cell>
          <cell r="B48" t="str">
            <v>ATH5m3</v>
          </cell>
          <cell r="C48" t="str">
            <v>ACOPLADO TANQUE DE AGUA</v>
          </cell>
          <cell r="D48" t="str">
            <v>PHO 5m3.</v>
          </cell>
          <cell r="E48" t="str">
            <v>HS</v>
          </cell>
          <cell r="G48" t="str">
            <v>CC1</v>
          </cell>
          <cell r="H48">
            <v>4367.8497391304345</v>
          </cell>
          <cell r="K48">
            <v>27.417600000000004</v>
          </cell>
          <cell r="L48">
            <v>0.90425669565217393</v>
          </cell>
        </row>
        <row r="49">
          <cell r="A49" t="str">
            <v>BAL20x26HSCC1</v>
          </cell>
          <cell r="B49" t="str">
            <v>BAL20x26</v>
          </cell>
          <cell r="C49" t="str">
            <v>RASTRA DE DISCOS</v>
          </cell>
          <cell r="D49" t="str">
            <v>BAL 20 x 26"</v>
          </cell>
          <cell r="E49" t="str">
            <v>HS</v>
          </cell>
          <cell r="G49" t="str">
            <v>CC1</v>
          </cell>
          <cell r="H49">
            <v>6431.8497391304345</v>
          </cell>
          <cell r="K49">
            <v>27.417600000000004</v>
          </cell>
          <cell r="L49">
            <v>1.334256695652174</v>
          </cell>
        </row>
        <row r="50">
          <cell r="A50" t="str">
            <v>BARSOPHSCC1</v>
          </cell>
          <cell r="B50" t="str">
            <v>BARSOP</v>
          </cell>
          <cell r="C50" t="str">
            <v>BARREDORA - SOPLADORA</v>
          </cell>
          <cell r="D50" t="str">
            <v>FRA</v>
          </cell>
          <cell r="E50" t="str">
            <v>HS</v>
          </cell>
          <cell r="G50" t="str">
            <v>CC1</v>
          </cell>
          <cell r="H50">
            <v>40406.392173913046</v>
          </cell>
          <cell r="K50">
            <v>12577.428</v>
          </cell>
          <cell r="L50">
            <v>5.797700869565217</v>
          </cell>
        </row>
        <row r="51">
          <cell r="A51" t="str">
            <v>BOMELEHSCC1</v>
          </cell>
          <cell r="B51" t="str">
            <v>BOMELE</v>
          </cell>
          <cell r="C51" t="str">
            <v>BOMBA ELECTRICA</v>
          </cell>
          <cell r="D51" t="str">
            <v>FLYT</v>
          </cell>
          <cell r="E51" t="str">
            <v>HS</v>
          </cell>
          <cell r="G51" t="str">
            <v>CC1</v>
          </cell>
          <cell r="H51">
            <v>110364.84782608693</v>
          </cell>
          <cell r="K51">
            <v>17238.419999999998</v>
          </cell>
          <cell r="L51">
            <v>19.401339130434778</v>
          </cell>
        </row>
        <row r="52">
          <cell r="A52" t="str">
            <v>CAMKIAHSCC1</v>
          </cell>
          <cell r="B52" t="str">
            <v>CAMKIA</v>
          </cell>
          <cell r="C52" t="str">
            <v>CAMIONETA KIA</v>
          </cell>
          <cell r="D52">
            <v>0</v>
          </cell>
          <cell r="E52" t="str">
            <v>HS</v>
          </cell>
          <cell r="G52" t="str">
            <v>CC1</v>
          </cell>
          <cell r="H52">
            <v>0</v>
          </cell>
          <cell r="K52">
            <v>16265.988000000001</v>
          </cell>
          <cell r="L52">
            <v>6.9605356521739132</v>
          </cell>
        </row>
        <row r="53">
          <cell r="A53" t="str">
            <v>CAS580HHSCC1</v>
          </cell>
          <cell r="B53" t="str">
            <v>CAS580H</v>
          </cell>
          <cell r="C53" t="str">
            <v>RETROEXCAVADORA</v>
          </cell>
          <cell r="D53" t="str">
            <v>CAT 416C</v>
          </cell>
          <cell r="E53" t="str">
            <v>HS</v>
          </cell>
          <cell r="G53" t="str">
            <v>CC1</v>
          </cell>
          <cell r="H53">
            <v>145000</v>
          </cell>
          <cell r="K53">
            <v>21804.236000000001</v>
          </cell>
          <cell r="L53">
            <v>17.301819130434783</v>
          </cell>
        </row>
        <row r="54">
          <cell r="A54" t="str">
            <v>CAT140GHSCC1</v>
          </cell>
          <cell r="B54" t="str">
            <v>CAT140G</v>
          </cell>
          <cell r="C54" t="str">
            <v xml:space="preserve">MOTONIVELADORA </v>
          </cell>
          <cell r="D54" t="str">
            <v>CAT 140H</v>
          </cell>
          <cell r="E54" t="str">
            <v>HS</v>
          </cell>
          <cell r="G54" t="str">
            <v>CC1</v>
          </cell>
          <cell r="H54">
            <v>233000</v>
          </cell>
          <cell r="K54">
            <v>24957.26</v>
          </cell>
          <cell r="L54">
            <v>41.681339130434779</v>
          </cell>
        </row>
        <row r="55">
          <cell r="A55" t="str">
            <v>CAT320BLHSCC1</v>
          </cell>
          <cell r="B55" t="str">
            <v>CAT320BL</v>
          </cell>
          <cell r="C55" t="str">
            <v>EXCAVADORA</v>
          </cell>
          <cell r="D55" t="str">
            <v>CAT 320BL</v>
          </cell>
          <cell r="E55" t="str">
            <v>HS</v>
          </cell>
          <cell r="G55" t="str">
            <v>CC1</v>
          </cell>
          <cell r="H55">
            <v>247000</v>
          </cell>
          <cell r="K55">
            <v>22983.192800000001</v>
          </cell>
          <cell r="L55">
            <v>39.344857043478257</v>
          </cell>
        </row>
        <row r="56">
          <cell r="A56" t="str">
            <v>CAT325BLHSCC1</v>
          </cell>
          <cell r="B56" t="str">
            <v>CAT325BL</v>
          </cell>
          <cell r="C56" t="str">
            <v>EXCAVADORA</v>
          </cell>
          <cell r="D56" t="str">
            <v>CAT 325 BL</v>
          </cell>
          <cell r="E56" t="str">
            <v>HS</v>
          </cell>
          <cell r="G56" t="str">
            <v>CC1</v>
          </cell>
          <cell r="H56">
            <v>269580.7034782609</v>
          </cell>
          <cell r="K56">
            <v>23312.204000000002</v>
          </cell>
          <cell r="L56">
            <v>51.305937391304347</v>
          </cell>
        </row>
        <row r="57">
          <cell r="A57" t="str">
            <v>CAT815HSCC1</v>
          </cell>
          <cell r="B57" t="str">
            <v>CAT815</v>
          </cell>
          <cell r="C57" t="str">
            <v>COMPACTADOR METALICO P.C.</v>
          </cell>
          <cell r="D57" t="str">
            <v>CAT 815</v>
          </cell>
          <cell r="E57" t="str">
            <v>HS</v>
          </cell>
          <cell r="G57" t="str">
            <v>CC1</v>
          </cell>
          <cell r="H57">
            <v>316668.82565217395</v>
          </cell>
          <cell r="K57">
            <v>24715.362000000001</v>
          </cell>
          <cell r="L57">
            <v>60.823638260869565</v>
          </cell>
        </row>
        <row r="58">
          <cell r="A58" t="str">
            <v>CAT924FHSCC1</v>
          </cell>
          <cell r="B58" t="str">
            <v>CAT924F</v>
          </cell>
          <cell r="C58" t="str">
            <v>CARGADOR FRONTAL</v>
          </cell>
          <cell r="D58" t="str">
            <v>BOTCAT</v>
          </cell>
          <cell r="E58" t="str">
            <v>HS</v>
          </cell>
          <cell r="G58" t="str">
            <v>CC1</v>
          </cell>
          <cell r="H58">
            <v>120000</v>
          </cell>
          <cell r="K58">
            <v>19916.519200000006</v>
          </cell>
          <cell r="L58">
            <v>23.056953043478263</v>
          </cell>
        </row>
        <row r="59">
          <cell r="A59" t="str">
            <v>CATD6RHSCC1</v>
          </cell>
          <cell r="B59" t="str">
            <v>CATD6R</v>
          </cell>
          <cell r="C59" t="str">
            <v>TRACTOR SOBRE ORUGAS</v>
          </cell>
          <cell r="D59" t="str">
            <v>CAT D6D</v>
          </cell>
          <cell r="E59" t="str">
            <v>HS</v>
          </cell>
          <cell r="G59" t="str">
            <v>CC1</v>
          </cell>
          <cell r="H59">
            <v>255000</v>
          </cell>
          <cell r="K59">
            <v>24545.996000000003</v>
          </cell>
          <cell r="L59">
            <v>57.747488695652166</v>
          </cell>
        </row>
        <row r="60">
          <cell r="A60" t="str">
            <v>CIBMovilHSCC1</v>
          </cell>
          <cell r="B60" t="str">
            <v>CIBMovil</v>
          </cell>
          <cell r="C60" t="str">
            <v>PLANTA ASFALTICA</v>
          </cell>
          <cell r="D60" t="str">
            <v>CIB UADM</v>
          </cell>
          <cell r="E60" t="str">
            <v>HS</v>
          </cell>
          <cell r="G60" t="str">
            <v>CC1</v>
          </cell>
          <cell r="H60">
            <v>336830.41739130433</v>
          </cell>
          <cell r="K60">
            <v>63746.096000000005</v>
          </cell>
          <cell r="L60">
            <v>56.892566956521733</v>
          </cell>
        </row>
        <row r="61">
          <cell r="A61" t="str">
            <v>CIF350tnHSCC1</v>
          </cell>
          <cell r="B61" t="str">
            <v>CIF350tn</v>
          </cell>
          <cell r="C61" t="str">
            <v>PLANTA MEZC. DE ESTABILIZADOS</v>
          </cell>
          <cell r="D61" t="str">
            <v>CIF US-2 350/600</v>
          </cell>
          <cell r="E61" t="str">
            <v>HS</v>
          </cell>
          <cell r="G61" t="str">
            <v>CC1</v>
          </cell>
          <cell r="H61">
            <v>107724.77869565217</v>
          </cell>
          <cell r="K61">
            <v>44118.618000000002</v>
          </cell>
          <cell r="L61">
            <v>13.251283478260868</v>
          </cell>
        </row>
        <row r="62">
          <cell r="A62" t="str">
            <v>CIFV621HSCC1</v>
          </cell>
          <cell r="B62" t="str">
            <v>CIFV621</v>
          </cell>
          <cell r="C62" t="str">
            <v>TERMINADORA DE ESTABILIZADOS</v>
          </cell>
          <cell r="D62" t="str">
            <v>CIF VDA 621</v>
          </cell>
          <cell r="E62" t="str">
            <v>HS</v>
          </cell>
          <cell r="G62" t="str">
            <v>CC1</v>
          </cell>
          <cell r="H62">
            <v>165140.74563478259</v>
          </cell>
          <cell r="K62">
            <v>43234.396000000001</v>
          </cell>
          <cell r="L62">
            <v>25.397156173913043</v>
          </cell>
        </row>
        <row r="63">
          <cell r="A63" t="str">
            <v>COMH20HSCC1</v>
          </cell>
          <cell r="B63" t="str">
            <v>COMH20</v>
          </cell>
          <cell r="C63" t="str">
            <v>COMPRESOR DE AGUA</v>
          </cell>
          <cell r="D63" t="str">
            <v>YAMMAR</v>
          </cell>
          <cell r="E63" t="str">
            <v>HS</v>
          </cell>
          <cell r="G63" t="str">
            <v>CC1</v>
          </cell>
          <cell r="H63">
            <v>3647.2486956521748</v>
          </cell>
          <cell r="K63">
            <v>137.08800000000002</v>
          </cell>
          <cell r="L63">
            <v>0.7312834782608697</v>
          </cell>
        </row>
        <row r="64">
          <cell r="A64" t="str">
            <v>COMSAPHSCC1</v>
          </cell>
          <cell r="B64" t="str">
            <v>COMSAP</v>
          </cell>
          <cell r="C64" t="str">
            <v>COMPACTADOR MANUAL</v>
          </cell>
          <cell r="D64" t="str">
            <v>SAPITO</v>
          </cell>
          <cell r="E64" t="str">
            <v>HS</v>
          </cell>
          <cell r="G64" t="str">
            <v>CC1</v>
          </cell>
          <cell r="H64">
            <v>23653.997913043477</v>
          </cell>
          <cell r="K64">
            <v>10194.540800000001</v>
          </cell>
          <cell r="L64">
            <v>2.8040535652173908</v>
          </cell>
        </row>
        <row r="65">
          <cell r="A65" t="str">
            <v>CAMMANTHSCC1</v>
          </cell>
          <cell r="B65" t="str">
            <v>CAMMANT</v>
          </cell>
          <cell r="C65" t="str">
            <v>CAMION DE MANTENIMIENTO</v>
          </cell>
          <cell r="D65" t="str">
            <v>MB 1113</v>
          </cell>
          <cell r="E65" t="str">
            <v>HS</v>
          </cell>
          <cell r="G65" t="str">
            <v>CC1</v>
          </cell>
          <cell r="H65">
            <v>110643.64417391302</v>
          </cell>
          <cell r="K65">
            <v>20896.984</v>
          </cell>
          <cell r="L65">
            <v>18.697220869565214</v>
          </cell>
        </row>
        <row r="66">
          <cell r="A66" t="str">
            <v>CRASFHSCC1</v>
          </cell>
          <cell r="B66" t="str">
            <v>CRASF</v>
          </cell>
          <cell r="C66" t="str">
            <v>CAMION REGADOR DE ASFALTO</v>
          </cell>
          <cell r="D66" t="str">
            <v>MB</v>
          </cell>
          <cell r="E66" t="str">
            <v>HS</v>
          </cell>
          <cell r="G66" t="str">
            <v>CC1</v>
          </cell>
          <cell r="H66">
            <v>110643.64417391302</v>
          </cell>
          <cell r="K66">
            <v>20896.984</v>
          </cell>
          <cell r="L66">
            <v>18.697220869565214</v>
          </cell>
        </row>
        <row r="67">
          <cell r="A67" t="str">
            <v>CTH10m3HSCC1</v>
          </cell>
          <cell r="B67" t="str">
            <v>CTH10m3</v>
          </cell>
          <cell r="C67" t="str">
            <v>CAMION REGADOR DE AGUA</v>
          </cell>
          <cell r="D67" t="str">
            <v>MB</v>
          </cell>
          <cell r="E67" t="str">
            <v>HS</v>
          </cell>
          <cell r="G67" t="str">
            <v>CC1</v>
          </cell>
          <cell r="H67">
            <v>147247</v>
          </cell>
          <cell r="K67">
            <v>20485.72</v>
          </cell>
          <cell r="L67">
            <v>16.993370434782605</v>
          </cell>
        </row>
        <row r="68">
          <cell r="A68" t="str">
            <v>CV10M3HSCC1</v>
          </cell>
          <cell r="B68" t="str">
            <v>CV10M3</v>
          </cell>
          <cell r="C68" t="str">
            <v>CAMION VOLCADOR DOBLE EJE</v>
          </cell>
          <cell r="D68" t="str">
            <v>MB 1516</v>
          </cell>
          <cell r="E68" t="str">
            <v>HS</v>
          </cell>
          <cell r="G68" t="str">
            <v>CC1</v>
          </cell>
          <cell r="H68">
            <v>147247</v>
          </cell>
          <cell r="K68" t="e">
            <v>#N/A</v>
          </cell>
          <cell r="L68" t="e">
            <v>#N/A</v>
          </cell>
        </row>
        <row r="69">
          <cell r="A69" t="str">
            <v>DISAGRHSCC1</v>
          </cell>
          <cell r="B69" t="str">
            <v>DISAGR</v>
          </cell>
          <cell r="C69" t="str">
            <v>ESPARCIDORA DE PIEDRA</v>
          </cell>
          <cell r="D69" t="str">
            <v>TIRO</v>
          </cell>
          <cell r="E69" t="str">
            <v>HS</v>
          </cell>
          <cell r="G69" t="str">
            <v>CC1</v>
          </cell>
          <cell r="H69">
            <v>8262.5346782608704</v>
          </cell>
          <cell r="K69">
            <v>109.67040000000001</v>
          </cell>
          <cell r="L69">
            <v>1.698513391304348</v>
          </cell>
        </row>
        <row r="70">
          <cell r="A70" t="str">
            <v>DYNCC21HSCC1</v>
          </cell>
          <cell r="B70" t="str">
            <v>DYNCC21</v>
          </cell>
          <cell r="C70" t="str">
            <v>COMPACTADOR METALICO VIBRO LISO</v>
          </cell>
          <cell r="D70" t="str">
            <v xml:space="preserve">DYN CC21 </v>
          </cell>
          <cell r="E70" t="str">
            <v>HS</v>
          </cell>
          <cell r="G70" t="str">
            <v>CC1</v>
          </cell>
          <cell r="H70">
            <v>103659.10043478259</v>
          </cell>
          <cell r="K70">
            <v>22110.69</v>
          </cell>
          <cell r="L70">
            <v>16.989252173913041</v>
          </cell>
        </row>
        <row r="71">
          <cell r="A71" t="str">
            <v>DYNCP30HSCC1</v>
          </cell>
          <cell r="B71" t="str">
            <v>DYNCP30</v>
          </cell>
          <cell r="C71" t="str">
            <v>COMPACTADOR NEUMATICO</v>
          </cell>
          <cell r="D71" t="str">
            <v>DYN CP 30</v>
          </cell>
          <cell r="E71" t="str">
            <v>HS</v>
          </cell>
          <cell r="G71" t="str">
            <v>CC1</v>
          </cell>
          <cell r="H71">
            <v>108507.10043478261</v>
          </cell>
          <cell r="K71">
            <v>22110.69</v>
          </cell>
          <cell r="L71">
            <v>17.999252173913042</v>
          </cell>
        </row>
        <row r="72">
          <cell r="A72" t="str">
            <v>FAB_CAÑUNCC1</v>
          </cell>
          <cell r="B72" t="str">
            <v>FAB_CAÑ</v>
          </cell>
          <cell r="C72" t="str">
            <v>FABRICA DE CAÑOS</v>
          </cell>
          <cell r="D72" t="str">
            <v xml:space="preserve"> </v>
          </cell>
          <cell r="E72" t="str">
            <v>UN</v>
          </cell>
          <cell r="G72" t="str">
            <v>CC1</v>
          </cell>
          <cell r="H72">
            <v>24000</v>
          </cell>
          <cell r="K72" t="e">
            <v>#N/A</v>
          </cell>
          <cell r="L72" t="e">
            <v>#N/A</v>
          </cell>
        </row>
        <row r="73">
          <cell r="A73" t="str">
            <v>GEN49HSCC1</v>
          </cell>
          <cell r="B73" t="str">
            <v>GEN49</v>
          </cell>
          <cell r="C73" t="str">
            <v>MOTOGENERADOR</v>
          </cell>
          <cell r="D73" t="str">
            <v>HOSS</v>
          </cell>
          <cell r="E73" t="str">
            <v>HS</v>
          </cell>
          <cell r="G73" t="str">
            <v>CC1</v>
          </cell>
          <cell r="H73">
            <v>25241.238260869566</v>
          </cell>
          <cell r="K73">
            <v>1233.7920000000001</v>
          </cell>
          <cell r="L73">
            <v>5.0015513043478261</v>
          </cell>
        </row>
        <row r="74">
          <cell r="A74" t="str">
            <v>GRUA_PYHHSCC1</v>
          </cell>
          <cell r="B74" t="str">
            <v>GRUA_PYH</v>
          </cell>
          <cell r="C74" t="str">
            <v>CAMION GRUA</v>
          </cell>
          <cell r="D74" t="str">
            <v>P&amp;H</v>
          </cell>
          <cell r="E74" t="str">
            <v>HS</v>
          </cell>
          <cell r="G74" t="str">
            <v>CC1</v>
          </cell>
          <cell r="H74">
            <v>250000</v>
          </cell>
          <cell r="K74" t="e">
            <v>#N/A</v>
          </cell>
          <cell r="L74" t="e">
            <v>#N/A</v>
          </cell>
        </row>
        <row r="75">
          <cell r="A75" t="str">
            <v>HEL_150HSCC1</v>
          </cell>
          <cell r="B75" t="str">
            <v>HEL_150</v>
          </cell>
          <cell r="C75" t="str">
            <v>HORMIGONERA</v>
          </cell>
          <cell r="D75" t="str">
            <v>150lt</v>
          </cell>
          <cell r="E75" t="str">
            <v>HS</v>
          </cell>
          <cell r="G75" t="str">
            <v>CC1</v>
          </cell>
          <cell r="H75">
            <v>20000</v>
          </cell>
          <cell r="K75" t="e">
            <v>#N/A</v>
          </cell>
          <cell r="L75" t="e">
            <v>#N/A</v>
          </cell>
        </row>
        <row r="76">
          <cell r="A76" t="str">
            <v>HERMENGLCC1</v>
          </cell>
          <cell r="B76" t="str">
            <v>HERMEN</v>
          </cell>
          <cell r="C76" t="str">
            <v>HERRAMIENTAS MENORES</v>
          </cell>
          <cell r="D76" t="str">
            <v>VARIOS</v>
          </cell>
          <cell r="E76" t="str">
            <v>GL</v>
          </cell>
          <cell r="G76" t="str">
            <v>CC1</v>
          </cell>
          <cell r="H76">
            <v>50000</v>
          </cell>
          <cell r="K76">
            <v>25000</v>
          </cell>
          <cell r="L76">
            <v>3.6</v>
          </cell>
        </row>
        <row r="77">
          <cell r="A77" t="str">
            <v>JD4440HSCC1</v>
          </cell>
          <cell r="B77" t="str">
            <v>JD4440</v>
          </cell>
          <cell r="C77" t="str">
            <v>TRACTOR AGRICOLA</v>
          </cell>
          <cell r="D77" t="str">
            <v>JD 4440</v>
          </cell>
          <cell r="E77" t="str">
            <v>HS</v>
          </cell>
          <cell r="G77" t="str">
            <v>CC1</v>
          </cell>
          <cell r="H77">
            <v>92569.955739130441</v>
          </cell>
          <cell r="K77">
            <v>16605.766800000001</v>
          </cell>
          <cell r="L77">
            <v>15.825872695652176</v>
          </cell>
        </row>
        <row r="78">
          <cell r="A78" t="str">
            <v>MAS300HSCC1</v>
          </cell>
          <cell r="B78" t="str">
            <v>MAS300</v>
          </cell>
          <cell r="C78" t="str">
            <v>MOTOHORMIGONERA</v>
          </cell>
          <cell r="D78" t="str">
            <v>MASSA</v>
          </cell>
          <cell r="E78" t="str">
            <v>HS</v>
          </cell>
          <cell r="G78" t="str">
            <v>CC1</v>
          </cell>
          <cell r="H78">
            <v>3647.2486956521748</v>
          </cell>
          <cell r="K78">
            <v>137.08800000000002</v>
          </cell>
          <cell r="L78">
            <v>0.7312834782608697</v>
          </cell>
        </row>
        <row r="79">
          <cell r="A79" t="str">
            <v>MOV_EQ1HSCC1</v>
          </cell>
          <cell r="B79" t="str">
            <v>MOV_EQ1</v>
          </cell>
          <cell r="C79" t="str">
            <v>TRACTO CAMION CON TRANSPORTADOR</v>
          </cell>
          <cell r="D79" t="str">
            <v>SCA 112F / RAD</v>
          </cell>
          <cell r="E79" t="str">
            <v>HS</v>
          </cell>
          <cell r="G79" t="str">
            <v>CC1</v>
          </cell>
          <cell r="H79">
            <v>181066</v>
          </cell>
          <cell r="K79">
            <v>82666</v>
          </cell>
          <cell r="L79">
            <v>20.5</v>
          </cell>
        </row>
        <row r="80">
          <cell r="A80" t="str">
            <v>MOV_EQ2HSCC1</v>
          </cell>
          <cell r="B80" t="str">
            <v>MOV_EQ2</v>
          </cell>
          <cell r="C80" t="str">
            <v>TRACTO CAMION CON ACOPLADO</v>
          </cell>
          <cell r="D80" t="str">
            <v>SCA 112H / RAD</v>
          </cell>
          <cell r="E80" t="str">
            <v>HS</v>
          </cell>
          <cell r="G80" t="str">
            <v>CC1</v>
          </cell>
          <cell r="H80">
            <v>163989</v>
          </cell>
          <cell r="K80">
            <v>73125</v>
          </cell>
          <cell r="L80">
            <v>18.93</v>
          </cell>
        </row>
        <row r="81">
          <cell r="A81" t="str">
            <v>MOV_EQ3HSCC1</v>
          </cell>
          <cell r="B81" t="str">
            <v>MOV_EQ3</v>
          </cell>
          <cell r="C81" t="str">
            <v>CAMIONES - INTERNO</v>
          </cell>
          <cell r="D81" t="str">
            <v>VARIOS</v>
          </cell>
          <cell r="E81" t="str">
            <v>HS</v>
          </cell>
          <cell r="G81" t="str">
            <v>CC1</v>
          </cell>
          <cell r="H81">
            <v>97329</v>
          </cell>
          <cell r="K81">
            <v>32673</v>
          </cell>
          <cell r="L81">
            <v>13.47</v>
          </cell>
        </row>
        <row r="82">
          <cell r="A82" t="str">
            <v>MUNCKHSCC1</v>
          </cell>
          <cell r="B82" t="str">
            <v>MUNCK</v>
          </cell>
          <cell r="C82" t="str">
            <v>CAMION DE CARGAS C/ CON MUNCK</v>
          </cell>
          <cell r="D82" t="str">
            <v>MB 1114</v>
          </cell>
          <cell r="E82" t="str">
            <v>HS</v>
          </cell>
          <cell r="G82" t="str">
            <v>CC1</v>
          </cell>
          <cell r="H82">
            <v>149669</v>
          </cell>
          <cell r="K82">
            <v>20896.984</v>
          </cell>
          <cell r="L82">
            <v>15.807220869565217</v>
          </cell>
        </row>
        <row r="83">
          <cell r="A83" t="str">
            <v>NOR6m3HSCC1</v>
          </cell>
          <cell r="B83" t="str">
            <v>NOR6m3</v>
          </cell>
          <cell r="C83" t="str">
            <v xml:space="preserve">MOTOCOMPRESOR </v>
          </cell>
          <cell r="D83" t="str">
            <v>ING RAND</v>
          </cell>
          <cell r="E83" t="str">
            <v>HS</v>
          </cell>
          <cell r="G83" t="str">
            <v>CC1</v>
          </cell>
          <cell r="H83">
            <v>25912.486956521738</v>
          </cell>
          <cell r="K83">
            <v>1370.88</v>
          </cell>
          <cell r="L83">
            <v>5.1128347826086955</v>
          </cell>
        </row>
        <row r="84">
          <cell r="A84" t="str">
            <v>PALTITHSCC1</v>
          </cell>
          <cell r="B84" t="str">
            <v>PALTIT</v>
          </cell>
          <cell r="C84" t="str">
            <v>PALA DE TIRO</v>
          </cell>
          <cell r="D84" t="str">
            <v>MADAL</v>
          </cell>
          <cell r="E84" t="str">
            <v>HS</v>
          </cell>
          <cell r="G84" t="str">
            <v>CC1</v>
          </cell>
          <cell r="H84">
            <v>10703.699478260869</v>
          </cell>
          <cell r="K84">
            <v>54.835200000000007</v>
          </cell>
          <cell r="L84">
            <v>2.2185133913043478</v>
          </cell>
        </row>
        <row r="85">
          <cell r="A85" t="str">
            <v>PULMIXHSCC1</v>
          </cell>
          <cell r="B85" t="str">
            <v>PULMIX</v>
          </cell>
          <cell r="C85" t="str">
            <v>PULVIMIXER</v>
          </cell>
          <cell r="D85" t="str">
            <v>MAS C280</v>
          </cell>
          <cell r="E85" t="str">
            <v>HS</v>
          </cell>
          <cell r="G85" t="str">
            <v>CC1</v>
          </cell>
          <cell r="H85">
            <v>8262.5346782608704</v>
          </cell>
          <cell r="K85">
            <v>109.67040000000001</v>
          </cell>
          <cell r="L85">
            <v>1.698513391304348</v>
          </cell>
        </row>
        <row r="86">
          <cell r="A86" t="str">
            <v>SELFISHSCC1</v>
          </cell>
          <cell r="B86" t="str">
            <v>SELFIS</v>
          </cell>
          <cell r="C86" t="str">
            <v>SELLADORA DE FISURAS</v>
          </cell>
          <cell r="D86" t="str">
            <v>MAR</v>
          </cell>
          <cell r="E86" t="str">
            <v>HS</v>
          </cell>
          <cell r="G86" t="str">
            <v>CC1</v>
          </cell>
          <cell r="H86">
            <v>84969.052069565223</v>
          </cell>
          <cell r="K86">
            <v>27709.735200000006</v>
          </cell>
          <cell r="L86">
            <v>11.929024347826088</v>
          </cell>
        </row>
        <row r="87">
          <cell r="A87" t="str">
            <v>TTSP8000HSCC1</v>
          </cell>
          <cell r="B87" t="str">
            <v>TTSP8000</v>
          </cell>
          <cell r="C87" t="str">
            <v>COMPACTADOR NEUMATICO</v>
          </cell>
          <cell r="D87" t="str">
            <v>TT SP 8000</v>
          </cell>
          <cell r="E87" t="str">
            <v>HS</v>
          </cell>
          <cell r="G87" t="str">
            <v>CC1</v>
          </cell>
          <cell r="H87">
            <v>125632.58217391305</v>
          </cell>
          <cell r="K87">
            <v>24029.921999999999</v>
          </cell>
          <cell r="L87">
            <v>21.167220869565217</v>
          </cell>
        </row>
        <row r="88">
          <cell r="A88" t="str">
            <v>VAL1280HSCC1</v>
          </cell>
          <cell r="B88" t="str">
            <v>VAL1280</v>
          </cell>
          <cell r="C88" t="str">
            <v>TRACTOR AGRICOLA</v>
          </cell>
          <cell r="D88" t="str">
            <v>MF299/4</v>
          </cell>
          <cell r="E88" t="str">
            <v>HS</v>
          </cell>
          <cell r="G88" t="str">
            <v>CC1</v>
          </cell>
          <cell r="H88">
            <v>129296.30052173913</v>
          </cell>
          <cell r="K88">
            <v>16605.766800000001</v>
          </cell>
          <cell r="L88">
            <v>15.825872695652176</v>
          </cell>
        </row>
        <row r="89">
          <cell r="A89" t="str">
            <v>VAL1580HSCC1</v>
          </cell>
          <cell r="B89" t="str">
            <v>VAL1580</v>
          </cell>
          <cell r="C89" t="str">
            <v>TRACTOR AGRICOLA 4 x 4</v>
          </cell>
          <cell r="D89" t="str">
            <v>MF299/4</v>
          </cell>
          <cell r="E89" t="str">
            <v>HS</v>
          </cell>
          <cell r="G89" t="str">
            <v>CC1</v>
          </cell>
          <cell r="H89">
            <v>133568.15026086956</v>
          </cell>
          <cell r="K89">
            <v>17620.218000000001</v>
          </cell>
          <cell r="L89">
            <v>18.043370434782609</v>
          </cell>
        </row>
        <row r="90">
          <cell r="A90" t="str">
            <v>VAP70LHSCC1</v>
          </cell>
          <cell r="B90" t="str">
            <v>VAP70L</v>
          </cell>
          <cell r="C90" t="str">
            <v>COMPACTADOR METALICO VIBRO LISO</v>
          </cell>
          <cell r="D90" t="str">
            <v>MUL VAP 70L</v>
          </cell>
          <cell r="E90" t="str">
            <v>HS</v>
          </cell>
          <cell r="G90" t="str">
            <v>CC1</v>
          </cell>
          <cell r="H90">
            <v>122951.34391304349</v>
          </cell>
          <cell r="K90">
            <v>22796.13</v>
          </cell>
          <cell r="L90">
            <v>20.865669565217392</v>
          </cell>
        </row>
        <row r="91">
          <cell r="A91" t="str">
            <v>VAP70PCHSCC1</v>
          </cell>
          <cell r="B91" t="str">
            <v>VAP70PC</v>
          </cell>
          <cell r="C91" t="str">
            <v>COMPACTADOR METALICO VIBRO P.C.</v>
          </cell>
          <cell r="D91" t="str">
            <v>CAT 533</v>
          </cell>
          <cell r="E91" t="str">
            <v>HS</v>
          </cell>
          <cell r="G91" t="str">
            <v>CC1</v>
          </cell>
          <cell r="H91">
            <v>152000</v>
          </cell>
          <cell r="K91">
            <v>23207.394</v>
          </cell>
          <cell r="L91">
            <v>20.819519999999997</v>
          </cell>
        </row>
        <row r="92">
          <cell r="A92" t="str">
            <v>YAM60m3HSCC1</v>
          </cell>
          <cell r="B92" t="str">
            <v>YAM60m3</v>
          </cell>
          <cell r="C92" t="str">
            <v>MOTOBOMBA</v>
          </cell>
          <cell r="D92" t="str">
            <v>YAM 60m3</v>
          </cell>
          <cell r="E92" t="str">
            <v>HS</v>
          </cell>
          <cell r="G92" t="str">
            <v>CC1</v>
          </cell>
          <cell r="H92">
            <v>48046</v>
          </cell>
          <cell r="K92">
            <v>11543.3352</v>
          </cell>
          <cell r="L92">
            <v>0.61851339130434779</v>
          </cell>
        </row>
      </sheetData>
      <sheetData sheetId="1">
        <row r="1">
          <cell r="A1" t="str">
            <v>SEEK</v>
          </cell>
          <cell r="B1" t="str">
            <v>CODIGO</v>
          </cell>
          <cell r="C1" t="str">
            <v>DESCRIPCION</v>
          </cell>
          <cell r="D1" t="str">
            <v>CATEGORIA</v>
          </cell>
          <cell r="E1" t="str">
            <v>UNIDAD</v>
          </cell>
          <cell r="F1" t="str">
            <v>DTM</v>
          </cell>
          <cell r="G1" t="str">
            <v>OBRA</v>
          </cell>
          <cell r="H1">
            <v>4800</v>
          </cell>
        </row>
        <row r="2">
          <cell r="A2" t="str">
            <v>AVNHSCC</v>
          </cell>
          <cell r="B2" t="str">
            <v>AVN</v>
          </cell>
          <cell r="C2" t="str">
            <v>AYUDANTE - VARIOS</v>
          </cell>
          <cell r="D2" t="str">
            <v>NOVATO</v>
          </cell>
          <cell r="E2" t="str">
            <v>HS</v>
          </cell>
          <cell r="G2" t="str">
            <v>CC</v>
          </cell>
          <cell r="H2">
            <v>8714</v>
          </cell>
        </row>
        <row r="3">
          <cell r="A3" t="str">
            <v>AVPHSCC</v>
          </cell>
          <cell r="B3" t="str">
            <v>AVP</v>
          </cell>
          <cell r="C3" t="str">
            <v>AYUDANTE - VARIOS</v>
          </cell>
          <cell r="D3" t="str">
            <v>PRACTICO</v>
          </cell>
          <cell r="E3" t="str">
            <v>HS</v>
          </cell>
          <cell r="G3" t="str">
            <v>CC</v>
          </cell>
          <cell r="H3">
            <v>9150</v>
          </cell>
        </row>
        <row r="4">
          <cell r="A4" t="str">
            <v>AHPHSCC</v>
          </cell>
          <cell r="B4" t="str">
            <v>AHP</v>
          </cell>
          <cell r="C4" t="str">
            <v>AYUDANTE - HORMIGON</v>
          </cell>
          <cell r="D4" t="str">
            <v>PRACTICO</v>
          </cell>
          <cell r="E4" t="str">
            <v>HS</v>
          </cell>
          <cell r="G4" t="str">
            <v>CC</v>
          </cell>
          <cell r="H4">
            <v>9368</v>
          </cell>
        </row>
        <row r="5">
          <cell r="A5" t="str">
            <v>AHEHSCC</v>
          </cell>
          <cell r="B5" t="str">
            <v>AHE</v>
          </cell>
          <cell r="C5" t="str">
            <v>AYUDANTE - HORMIGON</v>
          </cell>
          <cell r="D5" t="str">
            <v>ESPECIAL</v>
          </cell>
          <cell r="E5" t="str">
            <v>HS</v>
          </cell>
          <cell r="G5" t="str">
            <v>CC</v>
          </cell>
          <cell r="H5">
            <v>9586</v>
          </cell>
        </row>
        <row r="6">
          <cell r="A6" t="str">
            <v>CMLHSCC</v>
          </cell>
          <cell r="B6" t="str">
            <v>CML</v>
          </cell>
          <cell r="C6" t="str">
            <v>CHOFER - MOVILIDAD</v>
          </cell>
          <cell r="D6" t="str">
            <v>LIVIANO</v>
          </cell>
          <cell r="E6" t="str">
            <v>HS</v>
          </cell>
          <cell r="G6" t="str">
            <v>CC</v>
          </cell>
          <cell r="H6">
            <v>9150</v>
          </cell>
        </row>
        <row r="7">
          <cell r="A7" t="str">
            <v>CTMHSCC</v>
          </cell>
          <cell r="B7" t="str">
            <v>CTM</v>
          </cell>
          <cell r="C7" t="str">
            <v>CHOFER - TRANSPORTE</v>
          </cell>
          <cell r="D7" t="str">
            <v>MEDIANO</v>
          </cell>
          <cell r="E7" t="str">
            <v>HS</v>
          </cell>
          <cell r="G7" t="str">
            <v>CC</v>
          </cell>
          <cell r="H7">
            <v>9368</v>
          </cell>
        </row>
        <row r="8">
          <cell r="A8" t="str">
            <v>CTPHSCC</v>
          </cell>
          <cell r="B8" t="str">
            <v>CTP</v>
          </cell>
          <cell r="C8" t="str">
            <v>CHOFER - TRANSPORTE</v>
          </cell>
          <cell r="D8" t="str">
            <v>PESADO</v>
          </cell>
          <cell r="E8" t="str">
            <v>HS</v>
          </cell>
          <cell r="G8" t="str">
            <v>CC</v>
          </cell>
          <cell r="H8">
            <v>10021</v>
          </cell>
        </row>
        <row r="9">
          <cell r="A9" t="str">
            <v>OVEHSCC</v>
          </cell>
          <cell r="B9" t="str">
            <v>OVE</v>
          </cell>
          <cell r="C9" t="str">
            <v>OFICIAL - VARIOS</v>
          </cell>
          <cell r="D9" t="str">
            <v>ENCARGADO</v>
          </cell>
          <cell r="E9" t="str">
            <v>HS</v>
          </cell>
          <cell r="G9" t="str">
            <v>CC</v>
          </cell>
          <cell r="H9">
            <v>11329</v>
          </cell>
        </row>
        <row r="10">
          <cell r="A10" t="str">
            <v>OEPHSCC</v>
          </cell>
          <cell r="B10" t="str">
            <v>OEP</v>
          </cell>
          <cell r="C10" t="str">
            <v>OFICIAL - ELECTRICIDAD</v>
          </cell>
          <cell r="D10" t="str">
            <v>PRACTICO</v>
          </cell>
          <cell r="E10" t="str">
            <v>HS</v>
          </cell>
          <cell r="G10" t="str">
            <v>CC</v>
          </cell>
          <cell r="H10">
            <v>9586</v>
          </cell>
        </row>
        <row r="11">
          <cell r="A11" t="str">
            <v>OEEHSCC</v>
          </cell>
          <cell r="B11" t="str">
            <v>OEE</v>
          </cell>
          <cell r="C11" t="str">
            <v>OFICIAL - ELECTRICIDAD</v>
          </cell>
          <cell r="D11" t="str">
            <v>ESPECIAL</v>
          </cell>
          <cell r="E11" t="str">
            <v>HS</v>
          </cell>
          <cell r="G11" t="str">
            <v>CC</v>
          </cell>
          <cell r="H11">
            <v>12113</v>
          </cell>
        </row>
        <row r="12">
          <cell r="A12" t="str">
            <v>OHPHSCC</v>
          </cell>
          <cell r="B12" t="str">
            <v>OHP</v>
          </cell>
          <cell r="C12" t="str">
            <v>OFICIAL - HORMIGÓN</v>
          </cell>
          <cell r="D12" t="str">
            <v>PRACTICO</v>
          </cell>
          <cell r="E12" t="str">
            <v>HS</v>
          </cell>
          <cell r="G12" t="str">
            <v>CC</v>
          </cell>
          <cell r="H12">
            <v>9760</v>
          </cell>
        </row>
        <row r="13">
          <cell r="A13" t="str">
            <v>OHEHSCC</v>
          </cell>
          <cell r="B13" t="str">
            <v>OHE</v>
          </cell>
          <cell r="C13" t="str">
            <v>OFICIAL - HORMIGÓN</v>
          </cell>
          <cell r="D13" t="str">
            <v>ESPECIAL</v>
          </cell>
          <cell r="E13" t="str">
            <v>HS</v>
          </cell>
          <cell r="G13" t="str">
            <v>CC</v>
          </cell>
          <cell r="H13">
            <v>10283</v>
          </cell>
        </row>
        <row r="14">
          <cell r="A14" t="str">
            <v>TEJHSCC</v>
          </cell>
          <cell r="B14" t="str">
            <v>TEJ</v>
          </cell>
          <cell r="C14" t="str">
            <v>TECNICO - ESPECIAL</v>
          </cell>
          <cell r="D14" t="str">
            <v>JUNIOR</v>
          </cell>
          <cell r="E14" t="str">
            <v>HS</v>
          </cell>
          <cell r="G14" t="str">
            <v>CC</v>
          </cell>
          <cell r="H14">
            <v>12200</v>
          </cell>
        </row>
        <row r="15">
          <cell r="A15" t="str">
            <v>TESHSCC</v>
          </cell>
          <cell r="B15" t="str">
            <v>TES</v>
          </cell>
          <cell r="C15" t="str">
            <v>TECNICO - ESPECIAL</v>
          </cell>
          <cell r="D15" t="str">
            <v>SENIOR</v>
          </cell>
          <cell r="E15" t="str">
            <v>HS</v>
          </cell>
          <cell r="G15" t="str">
            <v>CC</v>
          </cell>
          <cell r="H15">
            <v>13071</v>
          </cell>
        </row>
        <row r="16">
          <cell r="A16" t="str">
            <v>EQLHSCC</v>
          </cell>
          <cell r="B16" t="str">
            <v>EQL</v>
          </cell>
          <cell r="C16" t="str">
            <v>OPERADOR - EQUIPO</v>
          </cell>
          <cell r="D16" t="str">
            <v>LIVIANO</v>
          </cell>
          <cell r="E16" t="str">
            <v>HS</v>
          </cell>
          <cell r="G16" t="str">
            <v>CC</v>
          </cell>
          <cell r="H16">
            <v>9150</v>
          </cell>
        </row>
        <row r="17">
          <cell r="A17" t="str">
            <v>EQMHSCC</v>
          </cell>
          <cell r="B17" t="str">
            <v>EQM</v>
          </cell>
          <cell r="C17" t="str">
            <v>OPERADOR - EQUIPO</v>
          </cell>
          <cell r="D17" t="str">
            <v>MEDIANO</v>
          </cell>
          <cell r="E17" t="str">
            <v>HS</v>
          </cell>
          <cell r="G17" t="str">
            <v>CC</v>
          </cell>
          <cell r="H17">
            <v>12026</v>
          </cell>
        </row>
        <row r="18">
          <cell r="A18" t="str">
            <v>EQPHSCC</v>
          </cell>
          <cell r="B18" t="str">
            <v>EQP</v>
          </cell>
          <cell r="C18" t="str">
            <v>OPERADOR - EQUIPO</v>
          </cell>
          <cell r="D18" t="str">
            <v>PESADO</v>
          </cell>
          <cell r="E18" t="str">
            <v>HS</v>
          </cell>
          <cell r="G18" t="str">
            <v>CC</v>
          </cell>
          <cell r="H18">
            <v>12636</v>
          </cell>
        </row>
        <row r="20">
          <cell r="A20" t="str">
            <v>AVNHSCC1</v>
          </cell>
          <cell r="B20" t="str">
            <v>AVN</v>
          </cell>
          <cell r="C20" t="str">
            <v>AYUDANTE - VARIOS</v>
          </cell>
          <cell r="D20" t="str">
            <v>NOVATO</v>
          </cell>
          <cell r="E20" t="str">
            <v>HS</v>
          </cell>
          <cell r="G20" t="str">
            <v>CC1</v>
          </cell>
          <cell r="H20">
            <v>8714</v>
          </cell>
        </row>
        <row r="21">
          <cell r="A21" t="str">
            <v>AVPHSCC1</v>
          </cell>
          <cell r="B21" t="str">
            <v>AVP</v>
          </cell>
          <cell r="C21" t="str">
            <v>AYUDANTE - VARIOS</v>
          </cell>
          <cell r="D21" t="str">
            <v>PRACTICO</v>
          </cell>
          <cell r="E21" t="str">
            <v>HS</v>
          </cell>
          <cell r="G21" t="str">
            <v>CC1</v>
          </cell>
          <cell r="H21">
            <v>9150</v>
          </cell>
        </row>
        <row r="22">
          <cell r="A22" t="str">
            <v>AHPHSCC1</v>
          </cell>
          <cell r="B22" t="str">
            <v>AHP</v>
          </cell>
          <cell r="C22" t="str">
            <v>AYUDANTE - HORMIGON</v>
          </cell>
          <cell r="D22" t="str">
            <v>PRACTICO</v>
          </cell>
          <cell r="E22" t="str">
            <v>HS</v>
          </cell>
          <cell r="G22" t="str">
            <v>CC1</v>
          </cell>
          <cell r="H22">
            <v>9368</v>
          </cell>
        </row>
        <row r="23">
          <cell r="A23" t="str">
            <v>AHEHSCC1</v>
          </cell>
          <cell r="B23" t="str">
            <v>AHE</v>
          </cell>
          <cell r="C23" t="str">
            <v>AYUDANTE - HORMIGON</v>
          </cell>
          <cell r="D23" t="str">
            <v>ESPECIAL</v>
          </cell>
          <cell r="E23" t="str">
            <v>HS</v>
          </cell>
          <cell r="G23" t="str">
            <v>CC1</v>
          </cell>
          <cell r="H23">
            <v>9586</v>
          </cell>
        </row>
        <row r="24">
          <cell r="A24" t="str">
            <v>CMLHSCC1</v>
          </cell>
          <cell r="B24" t="str">
            <v>CML</v>
          </cell>
          <cell r="C24" t="str">
            <v>CHOFER - MOVILIDAD</v>
          </cell>
          <cell r="D24" t="str">
            <v>LIVIANO</v>
          </cell>
          <cell r="E24" t="str">
            <v>HS</v>
          </cell>
          <cell r="G24" t="str">
            <v>CC1</v>
          </cell>
          <cell r="H24">
            <v>9150</v>
          </cell>
        </row>
        <row r="25">
          <cell r="A25" t="str">
            <v>CTMHSCC1</v>
          </cell>
          <cell r="B25" t="str">
            <v>CTM</v>
          </cell>
          <cell r="C25" t="str">
            <v>CHOFER - TRANSPORTE</v>
          </cell>
          <cell r="D25" t="str">
            <v>MEDIANO</v>
          </cell>
          <cell r="E25" t="str">
            <v>HS</v>
          </cell>
          <cell r="G25" t="str">
            <v>CC1</v>
          </cell>
          <cell r="H25">
            <v>9368</v>
          </cell>
        </row>
        <row r="26">
          <cell r="A26" t="str">
            <v>CTPHSCC1</v>
          </cell>
          <cell r="B26" t="str">
            <v>CTP</v>
          </cell>
          <cell r="C26" t="str">
            <v>CHOFER - TRANSPORTE</v>
          </cell>
          <cell r="D26" t="str">
            <v>PESADO</v>
          </cell>
          <cell r="E26" t="str">
            <v>HS</v>
          </cell>
          <cell r="G26" t="str">
            <v>CC1</v>
          </cell>
          <cell r="H26">
            <v>10021</v>
          </cell>
        </row>
        <row r="27">
          <cell r="A27" t="str">
            <v>OVEHSCC1</v>
          </cell>
          <cell r="B27" t="str">
            <v>OVE</v>
          </cell>
          <cell r="C27" t="str">
            <v>OFICIAL - VARIOS</v>
          </cell>
          <cell r="D27" t="str">
            <v>ENCARGADO</v>
          </cell>
          <cell r="E27" t="str">
            <v>HS</v>
          </cell>
          <cell r="G27" t="str">
            <v>CC1</v>
          </cell>
          <cell r="H27">
            <v>11329</v>
          </cell>
        </row>
        <row r="28">
          <cell r="A28" t="str">
            <v>OEPHSCC1</v>
          </cell>
          <cell r="B28" t="str">
            <v>OEP</v>
          </cell>
          <cell r="C28" t="str">
            <v>OFICIAL - ELECTRICIDAD</v>
          </cell>
          <cell r="D28" t="str">
            <v>PRACTICO</v>
          </cell>
          <cell r="E28" t="str">
            <v>HS</v>
          </cell>
          <cell r="G28" t="str">
            <v>CC1</v>
          </cell>
          <cell r="H28">
            <v>9586</v>
          </cell>
        </row>
        <row r="29">
          <cell r="A29" t="str">
            <v>OEEHSCC1</v>
          </cell>
          <cell r="B29" t="str">
            <v>OEE</v>
          </cell>
          <cell r="C29" t="str">
            <v>OFICIAL - ELECTRICIDAD</v>
          </cell>
          <cell r="D29" t="str">
            <v>ESPECIAL</v>
          </cell>
          <cell r="E29" t="str">
            <v>HS</v>
          </cell>
          <cell r="G29" t="str">
            <v>CC1</v>
          </cell>
          <cell r="H29">
            <v>12113</v>
          </cell>
        </row>
        <row r="30">
          <cell r="A30" t="str">
            <v>OHPHSCC1</v>
          </cell>
          <cell r="B30" t="str">
            <v>OHP</v>
          </cell>
          <cell r="C30" t="str">
            <v>OFICIAL - HORMIGÓN</v>
          </cell>
          <cell r="D30" t="str">
            <v>PRACTICO</v>
          </cell>
          <cell r="E30" t="str">
            <v>HS</v>
          </cell>
          <cell r="G30" t="str">
            <v>CC1</v>
          </cell>
          <cell r="H30">
            <v>9760</v>
          </cell>
        </row>
        <row r="31">
          <cell r="A31" t="str">
            <v>OHEHSCC1</v>
          </cell>
          <cell r="B31" t="str">
            <v>OHE</v>
          </cell>
          <cell r="C31" t="str">
            <v>OFICIAL - HORMIGÓN</v>
          </cell>
          <cell r="D31" t="str">
            <v>ESPECIAL</v>
          </cell>
          <cell r="E31" t="str">
            <v>HS</v>
          </cell>
          <cell r="G31" t="str">
            <v>CC1</v>
          </cell>
          <cell r="H31">
            <v>10283</v>
          </cell>
        </row>
        <row r="32">
          <cell r="A32" t="str">
            <v>TEJHSCC1</v>
          </cell>
          <cell r="B32" t="str">
            <v>TEJ</v>
          </cell>
          <cell r="C32" t="str">
            <v>TECNICO - ESPECIAL</v>
          </cell>
          <cell r="D32" t="str">
            <v>JUNIOR</v>
          </cell>
          <cell r="E32" t="str">
            <v>HS</v>
          </cell>
          <cell r="G32" t="str">
            <v>CC1</v>
          </cell>
          <cell r="H32">
            <v>12200</v>
          </cell>
        </row>
        <row r="33">
          <cell r="A33" t="str">
            <v>TESHSCC1</v>
          </cell>
          <cell r="B33" t="str">
            <v>TES</v>
          </cell>
          <cell r="C33" t="str">
            <v>TECNICO - ESPECIAL</v>
          </cell>
          <cell r="D33" t="str">
            <v>SENIOR</v>
          </cell>
          <cell r="E33" t="str">
            <v>HS</v>
          </cell>
          <cell r="G33" t="str">
            <v>CC1</v>
          </cell>
          <cell r="H33">
            <v>13071</v>
          </cell>
        </row>
        <row r="34">
          <cell r="A34" t="str">
            <v>EQLHSCC1</v>
          </cell>
          <cell r="B34" t="str">
            <v>EQL</v>
          </cell>
          <cell r="C34" t="str">
            <v>OPERADOR - EQUIPO</v>
          </cell>
          <cell r="D34" t="str">
            <v>LIVIANO</v>
          </cell>
          <cell r="E34" t="str">
            <v>HS</v>
          </cell>
          <cell r="G34" t="str">
            <v>CC1</v>
          </cell>
          <cell r="H34">
            <v>9150</v>
          </cell>
        </row>
        <row r="35">
          <cell r="A35" t="str">
            <v>EQMHSCC1</v>
          </cell>
          <cell r="B35" t="str">
            <v>EQM</v>
          </cell>
          <cell r="C35" t="str">
            <v>OPERADOR - EQUIPO</v>
          </cell>
          <cell r="D35" t="str">
            <v>MEDIANO</v>
          </cell>
          <cell r="E35" t="str">
            <v>HS</v>
          </cell>
          <cell r="G35" t="str">
            <v>CC1</v>
          </cell>
          <cell r="H35">
            <v>12026</v>
          </cell>
        </row>
        <row r="36">
          <cell r="A36" t="str">
            <v>EQPHSCC1</v>
          </cell>
          <cell r="B36" t="str">
            <v>EQP</v>
          </cell>
          <cell r="C36" t="str">
            <v>OPERADOR - EQUIPO</v>
          </cell>
          <cell r="D36" t="str">
            <v>PESADO</v>
          </cell>
          <cell r="E36" t="str">
            <v>HS</v>
          </cell>
          <cell r="G36" t="str">
            <v>CC1</v>
          </cell>
          <cell r="H36">
            <v>12636</v>
          </cell>
        </row>
      </sheetData>
      <sheetData sheetId="2">
        <row r="1">
          <cell r="A1" t="str">
            <v>SEEK</v>
          </cell>
          <cell r="B1" t="str">
            <v>CODIGO</v>
          </cell>
          <cell r="C1" t="str">
            <v>DESCRIPCION</v>
          </cell>
          <cell r="D1" t="str">
            <v>CATEGORIA</v>
          </cell>
          <cell r="E1" t="str">
            <v>UNIDAD</v>
          </cell>
          <cell r="G1" t="str">
            <v>OBRA</v>
          </cell>
          <cell r="H1">
            <v>4800</v>
          </cell>
        </row>
        <row r="2">
          <cell r="A2" t="str">
            <v>ACEREFKGCC</v>
          </cell>
          <cell r="B2" t="str">
            <v>ACEREF</v>
          </cell>
          <cell r="C2" t="str">
            <v>ACERO PARA REFUERZO</v>
          </cell>
          <cell r="D2" t="str">
            <v>CA50</v>
          </cell>
          <cell r="E2" t="str">
            <v>KG</v>
          </cell>
          <cell r="G2" t="str">
            <v>CC</v>
          </cell>
          <cell r="H2">
            <v>4545.454545454545</v>
          </cell>
        </row>
        <row r="3">
          <cell r="A3" t="str">
            <v>ALAMBREKGCC</v>
          </cell>
          <cell r="B3" t="str">
            <v>ALAMBRE</v>
          </cell>
          <cell r="C3" t="str">
            <v>ALAMBRE</v>
          </cell>
          <cell r="D3" t="str">
            <v>ATAR</v>
          </cell>
          <cell r="E3" t="str">
            <v>KG</v>
          </cell>
          <cell r="G3" t="str">
            <v>CC</v>
          </cell>
          <cell r="H3">
            <v>6363.6363636363631</v>
          </cell>
        </row>
        <row r="4">
          <cell r="A4" t="str">
            <v>ARLM3CC</v>
          </cell>
          <cell r="B4" t="str">
            <v>ARL</v>
          </cell>
          <cell r="C4" t="str">
            <v>ARENA</v>
          </cell>
          <cell r="D4" t="str">
            <v>LAVADA</v>
          </cell>
          <cell r="E4" t="str">
            <v>M3</v>
          </cell>
          <cell r="G4" t="str">
            <v>CC</v>
          </cell>
          <cell r="H4">
            <v>11499.999999999998</v>
          </cell>
        </row>
        <row r="5">
          <cell r="A5" t="str">
            <v>CAN_SUEM3CC</v>
          </cell>
          <cell r="B5" t="str">
            <v>CAN_SUE</v>
          </cell>
          <cell r="C5" t="str">
            <v>CANON DE SUELO</v>
          </cell>
          <cell r="D5" t="str">
            <v xml:space="preserve"> </v>
          </cell>
          <cell r="E5" t="str">
            <v>M3</v>
          </cell>
          <cell r="G5" t="str">
            <v>CC</v>
          </cell>
          <cell r="H5">
            <v>1000</v>
          </cell>
        </row>
        <row r="6">
          <cell r="A6" t="str">
            <v>CAÑ_080UNCC</v>
          </cell>
          <cell r="B6" t="str">
            <v>CAÑ_080</v>
          </cell>
          <cell r="C6" t="str">
            <v>CAÑO DE HORMIGON ARMADO</v>
          </cell>
          <cell r="D6" t="str">
            <v>150 kg/cm2.</v>
          </cell>
          <cell r="E6" t="str">
            <v>UN</v>
          </cell>
          <cell r="G6" t="str">
            <v>CC</v>
          </cell>
          <cell r="H6">
            <v>422211</v>
          </cell>
        </row>
        <row r="7">
          <cell r="A7" t="str">
            <v>CPIKGCC</v>
          </cell>
          <cell r="B7" t="str">
            <v>CPI</v>
          </cell>
          <cell r="C7" t="str">
            <v>CEMENTO PORTLAND</v>
          </cell>
          <cell r="D7" t="str">
            <v>TIPO I</v>
          </cell>
          <cell r="E7" t="str">
            <v>KG</v>
          </cell>
          <cell r="G7" t="str">
            <v>CC</v>
          </cell>
          <cell r="H7">
            <v>654.5454545454545</v>
          </cell>
        </row>
        <row r="8">
          <cell r="A8" t="str">
            <v>CPITNCC</v>
          </cell>
          <cell r="B8" t="str">
            <v>CPI</v>
          </cell>
          <cell r="C8" t="str">
            <v>CEMENTO PORTLAND</v>
          </cell>
          <cell r="D8" t="str">
            <v>TIPO I</v>
          </cell>
          <cell r="E8" t="str">
            <v>TN</v>
          </cell>
          <cell r="G8" t="str">
            <v>CC</v>
          </cell>
          <cell r="H8">
            <v>654545.45454545447</v>
          </cell>
        </row>
        <row r="9">
          <cell r="A9" t="str">
            <v>ENE_ELEKWCC</v>
          </cell>
          <cell r="B9" t="str">
            <v>ENE_ELE</v>
          </cell>
          <cell r="C9" t="str">
            <v>ENERGIA ELECTRICA</v>
          </cell>
          <cell r="D9" t="str">
            <v>COMB</v>
          </cell>
          <cell r="E9" t="str">
            <v>KW</v>
          </cell>
          <cell r="G9" t="str">
            <v>CC</v>
          </cell>
          <cell r="H9">
            <v>500</v>
          </cell>
        </row>
        <row r="10">
          <cell r="A10" t="str">
            <v>GASOILLTCC</v>
          </cell>
          <cell r="B10" t="str">
            <v>GASOIL</v>
          </cell>
          <cell r="C10" t="str">
            <v>GAS OIL</v>
          </cell>
          <cell r="D10" t="str">
            <v>COMB</v>
          </cell>
          <cell r="E10" t="str">
            <v>LT</v>
          </cell>
          <cell r="G10" t="str">
            <v>CC</v>
          </cell>
          <cell r="H10">
            <v>4250</v>
          </cell>
        </row>
        <row r="11">
          <cell r="A11" t="str">
            <v>HO2POTM3CC</v>
          </cell>
          <cell r="B11" t="str">
            <v>HO2POT</v>
          </cell>
          <cell r="C11" t="str">
            <v>AGUA</v>
          </cell>
          <cell r="D11" t="str">
            <v>POTABLE</v>
          </cell>
          <cell r="E11" t="str">
            <v>M3</v>
          </cell>
          <cell r="G11" t="str">
            <v>CC</v>
          </cell>
          <cell r="H11">
            <v>10000</v>
          </cell>
        </row>
        <row r="12">
          <cell r="A12" t="str">
            <v>MADFENM2CC</v>
          </cell>
          <cell r="B12" t="str">
            <v>MADFEN</v>
          </cell>
          <cell r="C12" t="str">
            <v>PLACA DE 12mm.</v>
          </cell>
          <cell r="D12" t="str">
            <v>FENOLICO</v>
          </cell>
          <cell r="E12" t="str">
            <v>M2</v>
          </cell>
          <cell r="G12" t="str">
            <v>CC</v>
          </cell>
          <cell r="H12">
            <v>44478.181818181816</v>
          </cell>
        </row>
        <row r="13">
          <cell r="A13" t="str">
            <v>MADPUNPLCC</v>
          </cell>
          <cell r="B13" t="str">
            <v>MADPUN</v>
          </cell>
          <cell r="C13" t="str">
            <v>PUNTALES 1" x 1"</v>
          </cell>
          <cell r="D13" t="str">
            <v>MADERA</v>
          </cell>
          <cell r="E13" t="str">
            <v>PL</v>
          </cell>
          <cell r="G13" t="str">
            <v>CC</v>
          </cell>
          <cell r="H13">
            <v>818.18181818181813</v>
          </cell>
        </row>
        <row r="14">
          <cell r="A14" t="str">
            <v>MAT_CURGLCC</v>
          </cell>
          <cell r="B14" t="str">
            <v>MAT_CUR</v>
          </cell>
          <cell r="C14" t="str">
            <v>MATERIALES DE CURADO</v>
          </cell>
          <cell r="D14" t="str">
            <v>VARIOS</v>
          </cell>
          <cell r="E14" t="str">
            <v>GL</v>
          </cell>
          <cell r="G14" t="str">
            <v>CC</v>
          </cell>
          <cell r="H14">
            <v>10000</v>
          </cell>
        </row>
        <row r="15">
          <cell r="A15" t="str">
            <v>MOL_METGLCC</v>
          </cell>
          <cell r="B15" t="str">
            <v>MOL_MET</v>
          </cell>
          <cell r="C15" t="str">
            <v>MOLDE</v>
          </cell>
          <cell r="D15" t="str">
            <v>METALICO</v>
          </cell>
          <cell r="E15" t="str">
            <v>GL</v>
          </cell>
          <cell r="G15" t="str">
            <v>CC</v>
          </cell>
          <cell r="H15">
            <v>37313.432835820895</v>
          </cell>
        </row>
        <row r="16">
          <cell r="A16" t="str">
            <v>PT_MEZTNCC</v>
          </cell>
          <cell r="B16" t="str">
            <v>PT_MEZ</v>
          </cell>
          <cell r="C16" t="str">
            <v>PIEDRA TRITURADA</v>
          </cell>
          <cell r="D16" t="str">
            <v>MEZCLA</v>
          </cell>
          <cell r="E16" t="str">
            <v>TN</v>
          </cell>
          <cell r="G16" t="str">
            <v>CC</v>
          </cell>
          <cell r="H16">
            <v>47500</v>
          </cell>
        </row>
        <row r="17">
          <cell r="A17" t="str">
            <v>PT4TNCC</v>
          </cell>
          <cell r="B17" t="str">
            <v>PT4</v>
          </cell>
          <cell r="C17" t="str">
            <v>PIEDRA TRITURADA</v>
          </cell>
          <cell r="D17" t="str">
            <v>4TA</v>
          </cell>
          <cell r="E17" t="str">
            <v>TN</v>
          </cell>
          <cell r="G17" t="str">
            <v>CC</v>
          </cell>
          <cell r="H17">
            <v>40909.090909090904</v>
          </cell>
        </row>
        <row r="18">
          <cell r="A18" t="str">
            <v>PT5TNCC</v>
          </cell>
          <cell r="B18" t="str">
            <v>PT5</v>
          </cell>
          <cell r="C18" t="str">
            <v>PIEDRA TRITURADA</v>
          </cell>
          <cell r="D18" t="str">
            <v>5TA</v>
          </cell>
          <cell r="E18" t="str">
            <v>TN</v>
          </cell>
          <cell r="G18" t="str">
            <v>CC</v>
          </cell>
          <cell r="H18">
            <v>45454.545454545449</v>
          </cell>
        </row>
        <row r="19">
          <cell r="A19" t="str">
            <v>PT6TNCC</v>
          </cell>
          <cell r="B19" t="str">
            <v>PT6</v>
          </cell>
          <cell r="C19" t="str">
            <v>PIEDRA TRITURADA</v>
          </cell>
          <cell r="D19" t="str">
            <v>6TA</v>
          </cell>
          <cell r="E19" t="str">
            <v>TN</v>
          </cell>
          <cell r="G19" t="str">
            <v>CC</v>
          </cell>
          <cell r="H19">
            <v>45454.545454545449</v>
          </cell>
        </row>
        <row r="20">
          <cell r="A20" t="str">
            <v>PTCEROTNCC</v>
          </cell>
          <cell r="B20" t="str">
            <v>PTCERO</v>
          </cell>
          <cell r="C20" t="str">
            <v>PIEDRA TRITURADA</v>
          </cell>
          <cell r="D20" t="str">
            <v>CERO</v>
          </cell>
          <cell r="E20" t="str">
            <v>TN</v>
          </cell>
          <cell r="G20" t="str">
            <v>CC</v>
          </cell>
          <cell r="H20">
            <v>35454.545454545449</v>
          </cell>
        </row>
        <row r="21">
          <cell r="A21" t="str">
            <v>SC-SEMM2CC</v>
          </cell>
          <cell r="B21" t="str">
            <v>SC-SEM</v>
          </cell>
          <cell r="C21" t="str">
            <v>SEMILLAS TIPO BUFALO</v>
          </cell>
          <cell r="D21" t="str">
            <v>REV. VEG.</v>
          </cell>
          <cell r="E21" t="str">
            <v>M2</v>
          </cell>
          <cell r="G21" t="str">
            <v>CC</v>
          </cell>
          <cell r="H21">
            <v>7200</v>
          </cell>
        </row>
        <row r="22">
          <cell r="A22" t="str">
            <v>XN1-CA50-CPKGCC</v>
          </cell>
          <cell r="B22" t="str">
            <v>XN1-CA50-CP</v>
          </cell>
          <cell r="C22" t="str">
            <v>ACERO PARA REFUERZO</v>
          </cell>
          <cell r="D22" t="str">
            <v>CA 50</v>
          </cell>
          <cell r="E22" t="str">
            <v>KG</v>
          </cell>
          <cell r="G22" t="str">
            <v>CC</v>
          </cell>
          <cell r="H22">
            <v>6331.6070424242425</v>
          </cell>
        </row>
        <row r="23">
          <cell r="A23" t="str">
            <v>XN1-HS150-CPM3CC</v>
          </cell>
          <cell r="B23" t="str">
            <v>XN1-HS150-CP</v>
          </cell>
          <cell r="C23" t="str">
            <v>HORMIGON SIMPLE</v>
          </cell>
          <cell r="D23" t="str">
            <v>150 kg/cm2.</v>
          </cell>
          <cell r="E23" t="str">
            <v>M3</v>
          </cell>
          <cell r="G23" t="str">
            <v>CC</v>
          </cell>
          <cell r="H23">
            <v>651332.24517142854</v>
          </cell>
        </row>
        <row r="24">
          <cell r="A24" t="str">
            <v>XN1-HS90-CPM3CC</v>
          </cell>
          <cell r="B24" t="str">
            <v>XN1-HS90-CP</v>
          </cell>
          <cell r="C24" t="str">
            <v>HORMIGON SIMPLE</v>
          </cell>
          <cell r="D24" t="str">
            <v>90 kg/cm2.</v>
          </cell>
          <cell r="E24" t="str">
            <v>M3</v>
          </cell>
          <cell r="G24" t="str">
            <v>CC</v>
          </cell>
          <cell r="H24">
            <v>621691.12511428574</v>
          </cell>
        </row>
        <row r="25">
          <cell r="A25" t="str">
            <v>XN1-RELCOMM3CC</v>
          </cell>
          <cell r="B25" t="str">
            <v>XN1-RELCOM</v>
          </cell>
          <cell r="C25" t="str">
            <v>RELLENO Y COMPACTACION</v>
          </cell>
          <cell r="D25" t="str">
            <v>SUELO</v>
          </cell>
          <cell r="E25" t="str">
            <v>M3</v>
          </cell>
          <cell r="G25" t="str">
            <v>CC</v>
          </cell>
          <cell r="H25">
            <v>53321.99791304348</v>
          </cell>
        </row>
        <row r="26">
          <cell r="A26" t="str">
            <v>XN2-CA50-CG-C1x1KGCC</v>
          </cell>
          <cell r="B26" t="str">
            <v>XN2-CA50-CG-C1x1</v>
          </cell>
          <cell r="C26" t="str">
            <v>ACERO PARA REFUERZO</v>
          </cell>
          <cell r="D26" t="str">
            <v>CA 50</v>
          </cell>
          <cell r="E26" t="str">
            <v>KG</v>
          </cell>
          <cell r="G26" t="str">
            <v>CC</v>
          </cell>
          <cell r="H26">
            <v>6357.3031674242429</v>
          </cell>
        </row>
        <row r="27">
          <cell r="A27" t="str">
            <v>XN2-CA50-CG-C2x1KGCC</v>
          </cell>
          <cell r="B27" t="str">
            <v>XN2-CA50-CG-C2x1</v>
          </cell>
          <cell r="C27" t="str">
            <v>ACERO PARA REFUERZO</v>
          </cell>
          <cell r="D27" t="str">
            <v>CA 50</v>
          </cell>
          <cell r="E27" t="str">
            <v>KG</v>
          </cell>
          <cell r="G27" t="str">
            <v>CC</v>
          </cell>
          <cell r="H27">
            <v>6357.9802074242425</v>
          </cell>
        </row>
        <row r="28">
          <cell r="A28" t="str">
            <v>XN2-CA50-CG-C2x2KGCC</v>
          </cell>
          <cell r="B28" t="str">
            <v>XN2-CA50-CG-C2x2</v>
          </cell>
          <cell r="C28" t="str">
            <v>ACERO PARA REFUERZO</v>
          </cell>
          <cell r="D28" t="str">
            <v>CA 50</v>
          </cell>
          <cell r="E28" t="str">
            <v>KG</v>
          </cell>
          <cell r="G28" t="str">
            <v>CC</v>
          </cell>
          <cell r="H28">
            <v>6366.1033224242428</v>
          </cell>
        </row>
        <row r="29">
          <cell r="A29" t="str">
            <v>XN2-CA50-CG-T80KGCC</v>
          </cell>
          <cell r="B29" t="str">
            <v>XN2-CA50-CG-T80</v>
          </cell>
          <cell r="C29" t="str">
            <v>ACERO PARA REFUERZO</v>
          </cell>
          <cell r="D29" t="str">
            <v>CA 50</v>
          </cell>
          <cell r="E29" t="str">
            <v>KG</v>
          </cell>
          <cell r="G29" t="str">
            <v>CC</v>
          </cell>
          <cell r="H29">
            <v>6355.9490874242429</v>
          </cell>
        </row>
        <row r="30">
          <cell r="A30" t="str">
            <v>XN2-CHA-1x1-CPUNCC</v>
          </cell>
          <cell r="B30" t="str">
            <v>XN2-CHA-1x1-CP</v>
          </cell>
          <cell r="C30" t="str">
            <v>CELULAR PREFABRICADO DE 1 x 1</v>
          </cell>
          <cell r="D30" t="str">
            <v>150 kg/cm2.</v>
          </cell>
          <cell r="E30" t="str">
            <v>UN</v>
          </cell>
          <cell r="G30" t="str">
            <v>CC</v>
          </cell>
          <cell r="H30">
            <v>1325124.2637247513</v>
          </cell>
        </row>
        <row r="31">
          <cell r="A31" t="str">
            <v>XN2-CHA-2x1-CPUNCC</v>
          </cell>
          <cell r="B31" t="str">
            <v>XN2-CHA-2x1-CP</v>
          </cell>
          <cell r="C31" t="str">
            <v>CELULAR PREFABRICADO DE 2 x 1</v>
          </cell>
          <cell r="D31" t="str">
            <v>150 kg/cm2.</v>
          </cell>
          <cell r="E31" t="str">
            <v>UN</v>
          </cell>
          <cell r="G31" t="str">
            <v>CC</v>
          </cell>
          <cell r="H31">
            <v>1856050.0060585423</v>
          </cell>
        </row>
        <row r="32">
          <cell r="A32" t="str">
            <v>XN2-CHA-2x2-CPUNCC</v>
          </cell>
          <cell r="B32" t="str">
            <v>XN2-CHA-2x2-CP</v>
          </cell>
          <cell r="C32" t="str">
            <v>CELULAR PREFABRICADO DE 2 x 2</v>
          </cell>
          <cell r="D32" t="str">
            <v>150 kg/cm2.</v>
          </cell>
          <cell r="E32" t="str">
            <v>UN</v>
          </cell>
          <cell r="G32" t="str">
            <v>CC</v>
          </cell>
          <cell r="H32">
            <v>2548892.1082092836</v>
          </cell>
        </row>
        <row r="33">
          <cell r="A33" t="str">
            <v>XN2-HS150-CG-C1x1M3CC</v>
          </cell>
          <cell r="B33" t="str">
            <v>XN2-HS150-CG-C1x1</v>
          </cell>
          <cell r="C33" t="str">
            <v>HORMIGON SIMPLE</v>
          </cell>
          <cell r="D33" t="str">
            <v>150 kg/cm2.</v>
          </cell>
          <cell r="E33" t="str">
            <v>M3</v>
          </cell>
          <cell r="G33" t="str">
            <v>CC</v>
          </cell>
          <cell r="H33">
            <v>704171.19642142858</v>
          </cell>
        </row>
        <row r="34">
          <cell r="A34" t="str">
            <v>XN2-HS150-CG-C2x1M3CC</v>
          </cell>
          <cell r="B34" t="str">
            <v>XN2-HS150-CG-C2x1</v>
          </cell>
          <cell r="C34" t="str">
            <v>HORMIGON SIMPLE</v>
          </cell>
          <cell r="D34" t="str">
            <v>150 kg/cm2.</v>
          </cell>
          <cell r="E34" t="str">
            <v>M3</v>
          </cell>
          <cell r="G34" t="str">
            <v>CC</v>
          </cell>
          <cell r="H34">
            <v>705563.39402142854</v>
          </cell>
        </row>
        <row r="35">
          <cell r="A35" t="str">
            <v>XN2-HS150-CG-C2x2M3CC</v>
          </cell>
          <cell r="B35" t="str">
            <v>XN2-HS150-CG-C2x2</v>
          </cell>
          <cell r="C35" t="str">
            <v>HORMIGON SIMPLE</v>
          </cell>
          <cell r="D35" t="str">
            <v>150 kg/cm2.</v>
          </cell>
          <cell r="E35" t="str">
            <v>M3</v>
          </cell>
          <cell r="G35" t="str">
            <v>CC</v>
          </cell>
          <cell r="H35">
            <v>722266.95837142854</v>
          </cell>
        </row>
        <row r="36">
          <cell r="A36" t="str">
            <v>XN2-HS150-CG-T80M3CC</v>
          </cell>
          <cell r="B36" t="str">
            <v>XN2-HS150-CG-T80</v>
          </cell>
          <cell r="C36" t="str">
            <v>HORMIGON SIMPLE</v>
          </cell>
          <cell r="D36" t="str">
            <v>150 kg/cm2.</v>
          </cell>
          <cell r="E36" t="str">
            <v>M3</v>
          </cell>
          <cell r="G36" t="str">
            <v>CC</v>
          </cell>
          <cell r="H36">
            <v>701386.80122142856</v>
          </cell>
        </row>
        <row r="37">
          <cell r="A37" t="str">
            <v>XN2-HS90-CG-C1x1M3CC</v>
          </cell>
          <cell r="B37" t="str">
            <v>XN2-HS90-CG-C1x1</v>
          </cell>
          <cell r="C37" t="str">
            <v>HORMIGON SIMPLE</v>
          </cell>
          <cell r="D37" t="str">
            <v>90 kg/cm2.</v>
          </cell>
          <cell r="E37" t="str">
            <v>M3</v>
          </cell>
          <cell r="G37" t="str">
            <v>CC</v>
          </cell>
          <cell r="H37">
            <v>674919.75386428577</v>
          </cell>
        </row>
        <row r="38">
          <cell r="A38" t="str">
            <v>XN2-HS90-CG-C2x1M3CC</v>
          </cell>
          <cell r="B38" t="str">
            <v>XN2-HS90-CG-C2x1</v>
          </cell>
          <cell r="C38" t="str">
            <v>HORMIGON SIMPLE</v>
          </cell>
          <cell r="D38" t="str">
            <v>90 kg/cm2.</v>
          </cell>
          <cell r="E38" t="str">
            <v>M3</v>
          </cell>
          <cell r="G38" t="str">
            <v>CC</v>
          </cell>
          <cell r="H38">
            <v>676322.21866428573</v>
          </cell>
        </row>
        <row r="39">
          <cell r="A39" t="str">
            <v>XN2-HS90-CG-C2x2M3CC</v>
          </cell>
          <cell r="B39" t="str">
            <v>XN2-HS90-CG-C2x2</v>
          </cell>
          <cell r="C39" t="str">
            <v>HORMIGON SIMPLE</v>
          </cell>
          <cell r="D39" t="str">
            <v>90 kg/cm2.</v>
          </cell>
          <cell r="E39" t="str">
            <v>M3</v>
          </cell>
          <cell r="G39" t="str">
            <v>CC</v>
          </cell>
          <cell r="H39">
            <v>693148.96871428576</v>
          </cell>
        </row>
        <row r="40">
          <cell r="A40" t="str">
            <v>XN2-HS90-CG-T80M3CC</v>
          </cell>
          <cell r="B40" t="str">
            <v>XN2-HS90-CG-T80</v>
          </cell>
          <cell r="C40" t="str">
            <v>HORMIGON SIMPLE</v>
          </cell>
          <cell r="D40" t="str">
            <v>90 kg/cm2.</v>
          </cell>
          <cell r="E40" t="str">
            <v>M3</v>
          </cell>
          <cell r="G40" t="str">
            <v>CC</v>
          </cell>
          <cell r="H40">
            <v>672114.82426428574</v>
          </cell>
        </row>
        <row r="41">
          <cell r="A41" t="str">
            <v>XN2-THA-80-CPUNCC</v>
          </cell>
          <cell r="B41" t="str">
            <v>XN2-THA-80-CP</v>
          </cell>
          <cell r="C41" t="str">
            <v>CAÑO DE HºAº Ø = 0,80m.</v>
          </cell>
          <cell r="D41" t="str">
            <v>150 kg/cm2.</v>
          </cell>
          <cell r="E41" t="str">
            <v>UN</v>
          </cell>
          <cell r="G41" t="str">
            <v>CC</v>
          </cell>
          <cell r="H41">
            <v>507935.89879960421</v>
          </cell>
        </row>
        <row r="43">
          <cell r="A43" t="str">
            <v>ACEREFKGCC1</v>
          </cell>
          <cell r="B43" t="str">
            <v>ACEREF</v>
          </cell>
          <cell r="C43" t="str">
            <v>ACERO PARA REFUERZO</v>
          </cell>
          <cell r="D43" t="str">
            <v>CA50</v>
          </cell>
          <cell r="E43" t="str">
            <v>KG</v>
          </cell>
          <cell r="G43" t="str">
            <v>CC1</v>
          </cell>
          <cell r="H43">
            <v>4454.545454545454</v>
          </cell>
        </row>
        <row r="44">
          <cell r="A44" t="str">
            <v>ALAMBREKGCC1</v>
          </cell>
          <cell r="B44" t="str">
            <v>ALAMBRE</v>
          </cell>
          <cell r="C44" t="str">
            <v>ALAMBRE</v>
          </cell>
          <cell r="D44" t="str">
            <v>ATAR</v>
          </cell>
          <cell r="E44" t="str">
            <v>KG</v>
          </cell>
          <cell r="G44" t="str">
            <v>CC1</v>
          </cell>
          <cell r="H44">
            <v>6818.181818181818</v>
          </cell>
        </row>
        <row r="45">
          <cell r="A45" t="str">
            <v>ARLM3CC1</v>
          </cell>
          <cell r="B45" t="str">
            <v>ARL</v>
          </cell>
          <cell r="C45" t="str">
            <v>ARENA</v>
          </cell>
          <cell r="D45" t="str">
            <v>LAVADA</v>
          </cell>
          <cell r="E45" t="str">
            <v>M3</v>
          </cell>
          <cell r="G45" t="str">
            <v>CC1</v>
          </cell>
          <cell r="H45">
            <v>11499.999999999998</v>
          </cell>
        </row>
        <row r="46">
          <cell r="A46" t="str">
            <v>CAN_SUEM3CC1</v>
          </cell>
          <cell r="B46" t="str">
            <v>CAN_SUE</v>
          </cell>
          <cell r="C46" t="str">
            <v>CANON DE SUELO</v>
          </cell>
          <cell r="D46" t="str">
            <v xml:space="preserve"> </v>
          </cell>
          <cell r="E46" t="str">
            <v>M3</v>
          </cell>
          <cell r="G46" t="str">
            <v>CC1</v>
          </cell>
          <cell r="H46">
            <v>1000</v>
          </cell>
        </row>
        <row r="47">
          <cell r="A47" t="str">
            <v>CAÑ_080UNCC1</v>
          </cell>
          <cell r="B47" t="str">
            <v>CAÑ_080</v>
          </cell>
          <cell r="C47" t="str">
            <v>CAÑO DE HORMIGON ARMADO</v>
          </cell>
          <cell r="D47" t="str">
            <v>150 kg/cm2.</v>
          </cell>
          <cell r="E47" t="str">
            <v>UN</v>
          </cell>
          <cell r="G47" t="str">
            <v>CC1</v>
          </cell>
          <cell r="H47">
            <v>422211</v>
          </cell>
        </row>
        <row r="48">
          <cell r="A48" t="str">
            <v>CPIKGCC1</v>
          </cell>
          <cell r="B48" t="str">
            <v>CPI</v>
          </cell>
          <cell r="C48" t="str">
            <v>CEMENTO PORTLAND</v>
          </cell>
          <cell r="D48" t="str">
            <v>TIPO I</v>
          </cell>
          <cell r="E48" t="str">
            <v>KG</v>
          </cell>
          <cell r="G48" t="str">
            <v>CC1</v>
          </cell>
          <cell r="H48">
            <v>999.99999999999989</v>
          </cell>
        </row>
        <row r="49">
          <cell r="A49" t="str">
            <v>CPITNCC1</v>
          </cell>
          <cell r="B49" t="str">
            <v>CPI</v>
          </cell>
          <cell r="C49" t="str">
            <v>CEMENTO PORTLAND</v>
          </cell>
          <cell r="D49" t="str">
            <v>TIPO I</v>
          </cell>
          <cell r="E49" t="str">
            <v>TN</v>
          </cell>
          <cell r="G49" t="str">
            <v>CC1</v>
          </cell>
          <cell r="H49">
            <v>999999.99999999988</v>
          </cell>
        </row>
        <row r="50">
          <cell r="A50" t="str">
            <v>ENE_ELEKWCC1</v>
          </cell>
          <cell r="B50" t="str">
            <v>ENE_ELE</v>
          </cell>
          <cell r="C50" t="str">
            <v>ENERGIA ELECTRICA</v>
          </cell>
          <cell r="D50" t="str">
            <v>COMB</v>
          </cell>
          <cell r="E50" t="str">
            <v>KW</v>
          </cell>
          <cell r="G50" t="str">
            <v>CC1</v>
          </cell>
          <cell r="H50">
            <v>500</v>
          </cell>
        </row>
        <row r="51">
          <cell r="A51" t="str">
            <v>GASOILLTCC1</v>
          </cell>
          <cell r="B51" t="str">
            <v>GASOIL</v>
          </cell>
          <cell r="C51" t="str">
            <v>GAS OIL</v>
          </cell>
          <cell r="D51" t="str">
            <v>COMB</v>
          </cell>
          <cell r="E51" t="str">
            <v>LT</v>
          </cell>
          <cell r="G51" t="str">
            <v>CC1</v>
          </cell>
          <cell r="H51">
            <v>4250</v>
          </cell>
        </row>
        <row r="52">
          <cell r="A52" t="str">
            <v>HO2POTM3CC1</v>
          </cell>
          <cell r="B52" t="str">
            <v>HO2POT</v>
          </cell>
          <cell r="C52" t="str">
            <v>AGUA</v>
          </cell>
          <cell r="D52" t="str">
            <v>POTABLE</v>
          </cell>
          <cell r="E52" t="str">
            <v>M3</v>
          </cell>
          <cell r="G52" t="str">
            <v>CC1</v>
          </cell>
          <cell r="H52">
            <v>10000</v>
          </cell>
        </row>
        <row r="53">
          <cell r="A53" t="str">
            <v>MADFENM2CC1</v>
          </cell>
          <cell r="B53" t="str">
            <v>MADFEN</v>
          </cell>
          <cell r="C53" t="str">
            <v>PLACA DE 12mm.</v>
          </cell>
          <cell r="D53" t="str">
            <v>FENOLICO</v>
          </cell>
          <cell r="E53" t="str">
            <v>M2</v>
          </cell>
          <cell r="G53" t="str">
            <v>CC1</v>
          </cell>
          <cell r="H53">
            <v>44478.181818181816</v>
          </cell>
        </row>
        <row r="54">
          <cell r="A54" t="str">
            <v>MADPUNPLCC1</v>
          </cell>
          <cell r="B54" t="str">
            <v>MADPUN</v>
          </cell>
          <cell r="C54" t="str">
            <v>PUNTALES 1" x 1"</v>
          </cell>
          <cell r="D54" t="str">
            <v>MADERA</v>
          </cell>
          <cell r="E54" t="str">
            <v>PL</v>
          </cell>
          <cell r="G54" t="str">
            <v>CC1</v>
          </cell>
          <cell r="H54">
            <v>818.18181818181813</v>
          </cell>
        </row>
        <row r="55">
          <cell r="A55" t="str">
            <v>MAT_CURGLCC1</v>
          </cell>
          <cell r="B55" t="str">
            <v>MAT_CUR</v>
          </cell>
          <cell r="C55" t="str">
            <v>MATERIALES DE CURADO</v>
          </cell>
          <cell r="D55" t="str">
            <v>VARIOS</v>
          </cell>
          <cell r="E55" t="str">
            <v>GL</v>
          </cell>
          <cell r="G55" t="str">
            <v>CC1</v>
          </cell>
          <cell r="H55">
            <v>10000</v>
          </cell>
        </row>
        <row r="56">
          <cell r="A56" t="str">
            <v>MOL_METGLCC1</v>
          </cell>
          <cell r="B56" t="str">
            <v>MOL_MET</v>
          </cell>
          <cell r="C56" t="str">
            <v>MOLDE</v>
          </cell>
          <cell r="D56" t="str">
            <v>METALICO</v>
          </cell>
          <cell r="E56" t="str">
            <v>GL</v>
          </cell>
          <cell r="G56" t="str">
            <v>CC1</v>
          </cell>
          <cell r="H56">
            <v>37313.432835820895</v>
          </cell>
        </row>
        <row r="57">
          <cell r="A57" t="str">
            <v>PT_MEZTNCC1</v>
          </cell>
          <cell r="B57" t="str">
            <v>PT_MEZ</v>
          </cell>
          <cell r="C57" t="str">
            <v>PIEDRA TRITURADA</v>
          </cell>
          <cell r="D57" t="str">
            <v>MEZCLA</v>
          </cell>
          <cell r="E57" t="str">
            <v>TN</v>
          </cell>
          <cell r="G57" t="str">
            <v>CC1</v>
          </cell>
          <cell r="H57">
            <v>47500</v>
          </cell>
        </row>
        <row r="58">
          <cell r="A58" t="str">
            <v>PT4TNCC1</v>
          </cell>
          <cell r="B58" t="str">
            <v>PT4</v>
          </cell>
          <cell r="C58" t="str">
            <v>PIEDRA TRITURADA</v>
          </cell>
          <cell r="D58" t="str">
            <v>4TA</v>
          </cell>
          <cell r="E58" t="str">
            <v>TN</v>
          </cell>
          <cell r="G58" t="str">
            <v>CC1</v>
          </cell>
          <cell r="H58">
            <v>40909.090909090904</v>
          </cell>
        </row>
        <row r="59">
          <cell r="A59" t="str">
            <v>PT5TNCC1</v>
          </cell>
          <cell r="B59" t="str">
            <v>PT5</v>
          </cell>
          <cell r="C59" t="str">
            <v>PIEDRA TRITURADA</v>
          </cell>
          <cell r="D59" t="str">
            <v>5TA</v>
          </cell>
          <cell r="E59" t="str">
            <v>TN</v>
          </cell>
          <cell r="G59" t="str">
            <v>CC1</v>
          </cell>
          <cell r="H59">
            <v>45454.545454545449</v>
          </cell>
        </row>
        <row r="60">
          <cell r="A60" t="str">
            <v>PT6TNCC1</v>
          </cell>
          <cell r="B60" t="str">
            <v>PT6</v>
          </cell>
          <cell r="C60" t="str">
            <v>PIEDRA TRITURADA</v>
          </cell>
          <cell r="D60" t="str">
            <v>6TA</v>
          </cell>
          <cell r="E60" t="str">
            <v>TN</v>
          </cell>
          <cell r="G60" t="str">
            <v>CC1</v>
          </cell>
          <cell r="H60">
            <v>45454.545454545449</v>
          </cell>
        </row>
        <row r="61">
          <cell r="A61" t="str">
            <v>PTCEROTNCC1</v>
          </cell>
          <cell r="B61" t="str">
            <v>PTCERO</v>
          </cell>
          <cell r="C61" t="str">
            <v>PIEDRA TRITURADA</v>
          </cell>
          <cell r="D61" t="str">
            <v>CERO</v>
          </cell>
          <cell r="E61" t="str">
            <v>TN</v>
          </cell>
          <cell r="G61" t="str">
            <v>CC1</v>
          </cell>
          <cell r="H61">
            <v>35454.545454545449</v>
          </cell>
        </row>
        <row r="62">
          <cell r="A62" t="str">
            <v>SC-SEMM2CC1</v>
          </cell>
          <cell r="B62" t="str">
            <v>SC-SEM</v>
          </cell>
          <cell r="C62" t="str">
            <v>SEMILLAS TIPO BUFALO</v>
          </cell>
          <cell r="D62" t="str">
            <v>REV. VEG.</v>
          </cell>
          <cell r="E62" t="str">
            <v>M2</v>
          </cell>
          <cell r="G62" t="str">
            <v>CC1</v>
          </cell>
          <cell r="H62">
            <v>7200</v>
          </cell>
        </row>
        <row r="63">
          <cell r="A63" t="str">
            <v>XN1-CA50-CPKGCC1</v>
          </cell>
          <cell r="B63" t="str">
            <v>XN1-CA50-CP</v>
          </cell>
          <cell r="C63" t="str">
            <v>ACERO PARA REFUERZO</v>
          </cell>
          <cell r="D63" t="str">
            <v>CA 50</v>
          </cell>
          <cell r="E63" t="str">
            <v>KG</v>
          </cell>
          <cell r="G63" t="str">
            <v>CC1</v>
          </cell>
          <cell r="H63">
            <v>6331.6070424242425</v>
          </cell>
        </row>
        <row r="64">
          <cell r="A64" t="str">
            <v>XN1-HS150-CPM3CC1</v>
          </cell>
          <cell r="B64" t="str">
            <v>XN1-HS150-CP</v>
          </cell>
          <cell r="C64" t="str">
            <v>HORMIGON SIMPLE</v>
          </cell>
          <cell r="D64" t="str">
            <v>150 kg/cm2.</v>
          </cell>
          <cell r="E64" t="str">
            <v>M3</v>
          </cell>
          <cell r="G64" t="str">
            <v>CC1</v>
          </cell>
          <cell r="H64">
            <v>651332.24517142854</v>
          </cell>
        </row>
        <row r="65">
          <cell r="A65" t="str">
            <v>XN1-HS90-CPM3CC1</v>
          </cell>
          <cell r="B65" t="str">
            <v>XN1-HS90-CP</v>
          </cell>
          <cell r="C65" t="str">
            <v>HORMIGON SIMPLE</v>
          </cell>
          <cell r="D65" t="str">
            <v>90 kg/cm2.</v>
          </cell>
          <cell r="E65" t="str">
            <v>M3</v>
          </cell>
          <cell r="G65" t="str">
            <v>CC1</v>
          </cell>
          <cell r="H65">
            <v>621691.12511428574</v>
          </cell>
        </row>
        <row r="66">
          <cell r="A66" t="str">
            <v>XN1-RELCOMM3CC1</v>
          </cell>
          <cell r="B66" t="str">
            <v>XN1-RELCOM</v>
          </cell>
          <cell r="C66" t="str">
            <v>RELLENO Y COMPACTACION</v>
          </cell>
          <cell r="D66" t="str">
            <v>SUELO</v>
          </cell>
          <cell r="E66" t="str">
            <v>M3</v>
          </cell>
          <cell r="G66" t="str">
            <v>CC1</v>
          </cell>
          <cell r="H66">
            <v>53321.99791304348</v>
          </cell>
        </row>
        <row r="67">
          <cell r="A67" t="str">
            <v>XN2-CA50-CG-C1x1KGCC1</v>
          </cell>
          <cell r="B67" t="str">
            <v>XN2-CA50-CG-C1x1</v>
          </cell>
          <cell r="C67" t="str">
            <v>ACERO PARA REFUERZO</v>
          </cell>
          <cell r="D67" t="str">
            <v>CA 50</v>
          </cell>
          <cell r="E67" t="str">
            <v>KG</v>
          </cell>
          <cell r="G67" t="str">
            <v>CC1</v>
          </cell>
          <cell r="H67">
            <v>6357.3031674242429</v>
          </cell>
        </row>
        <row r="68">
          <cell r="A68" t="str">
            <v>XN2-CA50-CG-C2x1KGCC1</v>
          </cell>
          <cell r="B68" t="str">
            <v>XN2-CA50-CG-C2x1</v>
          </cell>
          <cell r="C68" t="str">
            <v>ACERO PARA REFUERZO</v>
          </cell>
          <cell r="D68" t="str">
            <v>CA 50</v>
          </cell>
          <cell r="E68" t="str">
            <v>KG</v>
          </cell>
          <cell r="G68" t="str">
            <v>CC1</v>
          </cell>
          <cell r="H68">
            <v>6357.9802074242425</v>
          </cell>
        </row>
        <row r="69">
          <cell r="A69" t="str">
            <v>XN2-CA50-CG-C2x2KGCC1</v>
          </cell>
          <cell r="B69" t="str">
            <v>XN2-CA50-CG-C2x2</v>
          </cell>
          <cell r="C69" t="str">
            <v>ACERO PARA REFUERZO</v>
          </cell>
          <cell r="D69" t="str">
            <v>CA 50</v>
          </cell>
          <cell r="E69" t="str">
            <v>KG</v>
          </cell>
          <cell r="G69" t="str">
            <v>CC1</v>
          </cell>
          <cell r="H69">
            <v>6366.1033224242428</v>
          </cell>
        </row>
        <row r="70">
          <cell r="A70" t="str">
            <v>XN2-CA50-CG-T80KGCC1</v>
          </cell>
          <cell r="B70" t="str">
            <v>XN2-CA50-CG-T80</v>
          </cell>
          <cell r="C70" t="str">
            <v>ACERO PARA REFUERZO</v>
          </cell>
          <cell r="D70" t="str">
            <v>CA 50</v>
          </cell>
          <cell r="E70" t="str">
            <v>KG</v>
          </cell>
          <cell r="G70" t="str">
            <v>CC1</v>
          </cell>
          <cell r="H70">
            <v>6355.9490874242429</v>
          </cell>
        </row>
        <row r="71">
          <cell r="A71" t="str">
            <v>XN2-CHA-1x1-CPUNCC1</v>
          </cell>
          <cell r="B71" t="str">
            <v>XN2-CHA-1x1-CP</v>
          </cell>
          <cell r="C71" t="str">
            <v>CELULAR PREFABRICADO DE 1 x 1</v>
          </cell>
          <cell r="D71" t="str">
            <v>150 kg/cm2.</v>
          </cell>
          <cell r="E71" t="str">
            <v>UN</v>
          </cell>
          <cell r="G71" t="str">
            <v>CC1</v>
          </cell>
          <cell r="H71">
            <v>297403</v>
          </cell>
        </row>
        <row r="72">
          <cell r="A72" t="str">
            <v>XN2-CHA-2x1-CPUNCC1</v>
          </cell>
          <cell r="B72" t="str">
            <v>XN2-CHA-2x1-CP</v>
          </cell>
          <cell r="C72" t="str">
            <v>CELULAR PREFABRICADO DE 2 x 1</v>
          </cell>
          <cell r="D72" t="str">
            <v>150 kg/cm2.</v>
          </cell>
          <cell r="E72" t="str">
            <v>UN</v>
          </cell>
          <cell r="G72" t="str">
            <v>CC1</v>
          </cell>
          <cell r="H72">
            <v>1171250.3</v>
          </cell>
        </row>
        <row r="73">
          <cell r="A73" t="str">
            <v>XN2-CHA-2x2-CPUNCC1</v>
          </cell>
          <cell r="B73" t="str">
            <v>XN2-CHA-2x2-CP</v>
          </cell>
          <cell r="C73" t="str">
            <v>CELULAR PREFABRICADO DE 2 x 2</v>
          </cell>
          <cell r="D73" t="str">
            <v>150 kg/cm2.</v>
          </cell>
          <cell r="E73" t="str">
            <v>UN</v>
          </cell>
          <cell r="G73" t="str">
            <v>CC1</v>
          </cell>
          <cell r="H73">
            <v>2558875</v>
          </cell>
        </row>
        <row r="74">
          <cell r="A74" t="str">
            <v>XN2-HS150-CG-C1x1M3CC1</v>
          </cell>
          <cell r="B74" t="str">
            <v>XN2-HS150-CG-C1x1</v>
          </cell>
          <cell r="C74" t="str">
            <v>HORMIGON SIMPLE</v>
          </cell>
          <cell r="D74" t="str">
            <v>150 kg/cm2.</v>
          </cell>
          <cell r="E74" t="str">
            <v>M3</v>
          </cell>
          <cell r="G74" t="str">
            <v>CC1</v>
          </cell>
          <cell r="H74">
            <v>704171.19642142858</v>
          </cell>
        </row>
        <row r="75">
          <cell r="A75" t="str">
            <v>XN2-HS150-CG-C2x1M3CC1</v>
          </cell>
          <cell r="B75" t="str">
            <v>XN2-HS150-CG-C2x1</v>
          </cell>
          <cell r="C75" t="str">
            <v>HORMIGON SIMPLE</v>
          </cell>
          <cell r="D75" t="str">
            <v>150 kg/cm2.</v>
          </cell>
          <cell r="E75" t="str">
            <v>M3</v>
          </cell>
          <cell r="G75" t="str">
            <v>CC1</v>
          </cell>
          <cell r="H75">
            <v>705563.39402142854</v>
          </cell>
        </row>
        <row r="76">
          <cell r="A76" t="str">
            <v>XN2-HS150-CG-C2x2M3CC1</v>
          </cell>
          <cell r="B76" t="str">
            <v>XN2-HS150-CG-C2x2</v>
          </cell>
          <cell r="C76" t="str">
            <v>HORMIGON SIMPLE</v>
          </cell>
          <cell r="D76" t="str">
            <v>150 kg/cm2.</v>
          </cell>
          <cell r="E76" t="str">
            <v>M3</v>
          </cell>
          <cell r="G76" t="str">
            <v>CC1</v>
          </cell>
          <cell r="H76">
            <v>722266.95837142854</v>
          </cell>
        </row>
        <row r="77">
          <cell r="A77" t="str">
            <v>XN2-HS150-CG-T80M3CC1</v>
          </cell>
          <cell r="B77" t="str">
            <v>XN2-HS150-CG-T80</v>
          </cell>
          <cell r="C77" t="str">
            <v>HORMIGON SIMPLE</v>
          </cell>
          <cell r="D77" t="str">
            <v>150 kg/cm2.</v>
          </cell>
          <cell r="E77" t="str">
            <v>M3</v>
          </cell>
          <cell r="G77" t="str">
            <v>CC1</v>
          </cell>
          <cell r="H77">
            <v>701386.80122142856</v>
          </cell>
        </row>
        <row r="78">
          <cell r="A78" t="str">
            <v>XN2-HS90-CG-C1x1M3CC1</v>
          </cell>
          <cell r="B78" t="str">
            <v>XN2-HS90-CG-C1x1</v>
          </cell>
          <cell r="C78" t="str">
            <v>HORMIGON SIMPLE</v>
          </cell>
          <cell r="D78" t="str">
            <v>90 kg/cm2.</v>
          </cell>
          <cell r="E78" t="str">
            <v>M3</v>
          </cell>
          <cell r="G78" t="str">
            <v>CC1</v>
          </cell>
          <cell r="H78">
            <v>674919.75386428577</v>
          </cell>
        </row>
        <row r="79">
          <cell r="A79" t="str">
            <v>XN2-HS90-CG-C2x1M3CC1</v>
          </cell>
          <cell r="B79" t="str">
            <v>XN2-HS90-CG-C2x1</v>
          </cell>
          <cell r="C79" t="str">
            <v>HORMIGON SIMPLE</v>
          </cell>
          <cell r="D79" t="str">
            <v>90 kg/cm2.</v>
          </cell>
          <cell r="E79" t="str">
            <v>M3</v>
          </cell>
          <cell r="G79" t="str">
            <v>CC1</v>
          </cell>
          <cell r="H79">
            <v>676322.21866428573</v>
          </cell>
        </row>
        <row r="80">
          <cell r="A80" t="str">
            <v>XN2-HS90-CG-C2x2M3CC1</v>
          </cell>
          <cell r="B80" t="str">
            <v>XN2-HS90-CG-C2x2</v>
          </cell>
          <cell r="C80" t="str">
            <v>HORMIGON SIMPLE</v>
          </cell>
          <cell r="D80" t="str">
            <v>90 kg/cm2.</v>
          </cell>
          <cell r="E80" t="str">
            <v>M3</v>
          </cell>
          <cell r="G80" t="str">
            <v>CC1</v>
          </cell>
          <cell r="H80">
            <v>693148.96871428576</v>
          </cell>
        </row>
        <row r="81">
          <cell r="A81" t="str">
            <v>XN2-HS90-CG-T80M3CC1</v>
          </cell>
          <cell r="B81" t="str">
            <v>XN2-HS90-CG-T80</v>
          </cell>
          <cell r="C81" t="str">
            <v>HORMIGON SIMPLE</v>
          </cell>
          <cell r="D81" t="str">
            <v>90 kg/cm2.</v>
          </cell>
          <cell r="E81" t="str">
            <v>M3</v>
          </cell>
          <cell r="G81" t="str">
            <v>CC1</v>
          </cell>
          <cell r="H81">
            <v>672114.82426428574</v>
          </cell>
        </row>
        <row r="82">
          <cell r="A82" t="str">
            <v>XN2-THA-80-CPUNCC1</v>
          </cell>
          <cell r="B82" t="str">
            <v>XN2-THA-80-CP</v>
          </cell>
          <cell r="C82" t="str">
            <v>CAÑO DE HºAº Ø = 0,80m.</v>
          </cell>
          <cell r="D82" t="str">
            <v>150 kg/cm2.</v>
          </cell>
          <cell r="E82" t="str">
            <v>UN</v>
          </cell>
          <cell r="G82" t="str">
            <v>CC1</v>
          </cell>
          <cell r="H82">
            <v>507935.89879960421</v>
          </cell>
        </row>
      </sheetData>
      <sheetData sheetId="3">
        <row r="1">
          <cell r="A1" t="str">
            <v>SEEK</v>
          </cell>
          <cell r="B1" t="str">
            <v>CODIGO</v>
          </cell>
          <cell r="C1" t="str">
            <v>DESCRIPCION</v>
          </cell>
          <cell r="D1" t="str">
            <v>CATEGORIA</v>
          </cell>
          <cell r="E1" t="str">
            <v>UNIDAD</v>
          </cell>
          <cell r="F1" t="str">
            <v>DTM</v>
          </cell>
          <cell r="G1" t="str">
            <v>OBRA</v>
          </cell>
          <cell r="H1">
            <v>4800</v>
          </cell>
        </row>
        <row r="2">
          <cell r="A2" t="str">
            <v>ACEREFKG116CC</v>
          </cell>
          <cell r="B2" t="str">
            <v>ACEREF</v>
          </cell>
          <cell r="C2" t="str">
            <v>ACERO PARA REFUERZO</v>
          </cell>
          <cell r="D2" t="str">
            <v>CA50</v>
          </cell>
          <cell r="E2" t="str">
            <v>KG</v>
          </cell>
          <cell r="F2">
            <v>116</v>
          </cell>
          <cell r="G2" t="str">
            <v>CC</v>
          </cell>
          <cell r="H2">
            <v>76.998943999999995</v>
          </cell>
        </row>
        <row r="3">
          <cell r="A3" t="str">
            <v>ACEREFKG31CC</v>
          </cell>
          <cell r="B3" t="str">
            <v>ACEREF</v>
          </cell>
          <cell r="C3" t="str">
            <v>ACERO PARA REFUERZO</v>
          </cell>
          <cell r="D3" t="str">
            <v>CA50</v>
          </cell>
          <cell r="E3" t="str">
            <v>KG</v>
          </cell>
          <cell r="F3">
            <v>31</v>
          </cell>
          <cell r="G3" t="str">
            <v>CC</v>
          </cell>
          <cell r="H3">
            <v>23.1829</v>
          </cell>
        </row>
        <row r="4">
          <cell r="A4" t="str">
            <v>ACEREFKG33CC</v>
          </cell>
          <cell r="B4" t="str">
            <v>ACEREF</v>
          </cell>
          <cell r="C4" t="str">
            <v>ACERO PARA REFUERZO</v>
          </cell>
          <cell r="D4" t="str">
            <v>CA50</v>
          </cell>
          <cell r="E4" t="str">
            <v>KG</v>
          </cell>
          <cell r="F4">
            <v>33</v>
          </cell>
          <cell r="G4" t="str">
            <v>CC</v>
          </cell>
          <cell r="H4">
            <v>24.4725</v>
          </cell>
        </row>
        <row r="5">
          <cell r="A5" t="str">
            <v>ACEREFKG34CC</v>
          </cell>
          <cell r="B5" t="str">
            <v>ACEREF</v>
          </cell>
          <cell r="C5" t="str">
            <v>ACERO PARA REFUERZO</v>
          </cell>
          <cell r="D5" t="str">
            <v>CA50</v>
          </cell>
          <cell r="E5" t="str">
            <v>KG</v>
          </cell>
          <cell r="F5">
            <v>34</v>
          </cell>
          <cell r="G5" t="str">
            <v>CC</v>
          </cell>
          <cell r="H5">
            <v>25.117300000000004</v>
          </cell>
        </row>
        <row r="6">
          <cell r="A6" t="str">
            <v>ACEREFKG46CC</v>
          </cell>
          <cell r="B6" t="str">
            <v>ACEREF</v>
          </cell>
          <cell r="C6" t="str">
            <v>ACERO PARA REFUERZO</v>
          </cell>
          <cell r="D6" t="str">
            <v>CA50</v>
          </cell>
          <cell r="E6" t="str">
            <v>KG</v>
          </cell>
          <cell r="F6">
            <v>46</v>
          </cell>
          <cell r="G6" t="str">
            <v>CC</v>
          </cell>
          <cell r="H6">
            <v>32.8536</v>
          </cell>
        </row>
        <row r="7">
          <cell r="A7" t="str">
            <v>ACEREFKG147CC</v>
          </cell>
          <cell r="B7" t="str">
            <v>ACEREF</v>
          </cell>
          <cell r="C7" t="str">
            <v>ACERO PARA REFUERZO</v>
          </cell>
          <cell r="D7" t="str">
            <v>CA50</v>
          </cell>
          <cell r="E7" t="str">
            <v>KG</v>
          </cell>
          <cell r="F7">
            <v>147</v>
          </cell>
          <cell r="G7" t="str">
            <v>CC</v>
          </cell>
          <cell r="H7">
            <v>100.181844</v>
          </cell>
        </row>
        <row r="8">
          <cell r="A8" t="str">
            <v>ACEREFKG149CC</v>
          </cell>
          <cell r="B8" t="str">
            <v>ACEREF</v>
          </cell>
          <cell r="C8" t="str">
            <v>ACERO PARA REFUERZO</v>
          </cell>
          <cell r="D8" t="str">
            <v>CA50</v>
          </cell>
          <cell r="E8" t="str">
            <v>KG</v>
          </cell>
          <cell r="F8">
            <v>149</v>
          </cell>
          <cell r="G8" t="str">
            <v>CC</v>
          </cell>
          <cell r="H8">
            <v>101.47144399999999</v>
          </cell>
        </row>
        <row r="9">
          <cell r="A9" t="str">
            <v>ACEREFKG150CC</v>
          </cell>
          <cell r="B9" t="str">
            <v>ACEREF</v>
          </cell>
          <cell r="C9" t="str">
            <v>ACERO PARA REFUERZO</v>
          </cell>
          <cell r="D9" t="str">
            <v>CA50</v>
          </cell>
          <cell r="E9" t="str">
            <v>KG</v>
          </cell>
          <cell r="F9">
            <v>150</v>
          </cell>
          <cell r="G9" t="str">
            <v>CC</v>
          </cell>
          <cell r="H9">
            <v>102.11624399999999</v>
          </cell>
        </row>
        <row r="10">
          <cell r="A10" t="str">
            <v>ACEREFKG162CC</v>
          </cell>
          <cell r="B10" t="str">
            <v>ACEREF</v>
          </cell>
          <cell r="C10" t="str">
            <v>ACERO PARA REFUERZO</v>
          </cell>
          <cell r="D10" t="str">
            <v>CA50</v>
          </cell>
          <cell r="E10" t="str">
            <v>KG</v>
          </cell>
          <cell r="F10">
            <v>162</v>
          </cell>
          <cell r="G10" t="str">
            <v>CC</v>
          </cell>
          <cell r="H10">
            <v>109.85254399999999</v>
          </cell>
        </row>
        <row r="11">
          <cell r="A11" t="str">
            <v>ARLM3106CC</v>
          </cell>
          <cell r="B11" t="str">
            <v>ARL</v>
          </cell>
          <cell r="C11" t="str">
            <v>ARENA</v>
          </cell>
          <cell r="D11" t="str">
            <v>LAVADA</v>
          </cell>
          <cell r="E11" t="str">
            <v>M3</v>
          </cell>
          <cell r="F11">
            <v>106</v>
          </cell>
          <cell r="G11" t="str">
            <v>CC</v>
          </cell>
          <cell r="H11">
            <v>89550.495999999999</v>
          </cell>
        </row>
        <row r="12">
          <cell r="A12" t="str">
            <v>ARLM331CC</v>
          </cell>
          <cell r="B12" t="str">
            <v>ARL</v>
          </cell>
          <cell r="C12" t="str">
            <v>ARENA</v>
          </cell>
          <cell r="D12" t="str">
            <v>LAVADA</v>
          </cell>
          <cell r="E12" t="str">
            <v>M3</v>
          </cell>
          <cell r="F12">
            <v>31</v>
          </cell>
          <cell r="G12" t="str">
            <v>CC</v>
          </cell>
          <cell r="H12">
            <v>24966.199999999997</v>
          </cell>
        </row>
        <row r="13">
          <cell r="A13" t="str">
            <v>ARLM333CC</v>
          </cell>
          <cell r="B13" t="str">
            <v>ARL</v>
          </cell>
          <cell r="C13" t="str">
            <v>ARENA</v>
          </cell>
          <cell r="D13" t="str">
            <v>LAVADA</v>
          </cell>
          <cell r="E13" t="str">
            <v>M3</v>
          </cell>
          <cell r="F13">
            <v>33</v>
          </cell>
          <cell r="G13" t="str">
            <v>CC</v>
          </cell>
          <cell r="H13">
            <v>26355</v>
          </cell>
        </row>
        <row r="14">
          <cell r="A14" t="str">
            <v>ARLM334CC</v>
          </cell>
          <cell r="B14" t="str">
            <v>ARL</v>
          </cell>
          <cell r="C14" t="str">
            <v>ARENA</v>
          </cell>
          <cell r="D14" t="str">
            <v>LAVADA</v>
          </cell>
          <cell r="E14" t="str">
            <v>M3</v>
          </cell>
          <cell r="F14">
            <v>34</v>
          </cell>
          <cell r="G14" t="str">
            <v>CC</v>
          </cell>
          <cell r="H14">
            <v>27049.399999999998</v>
          </cell>
        </row>
        <row r="15">
          <cell r="A15" t="str">
            <v>ARLM346CC</v>
          </cell>
          <cell r="B15" t="str">
            <v>ARL</v>
          </cell>
          <cell r="C15" t="str">
            <v>ARENA</v>
          </cell>
          <cell r="D15" t="str">
            <v>LAVADA</v>
          </cell>
          <cell r="E15" t="str">
            <v>M3</v>
          </cell>
          <cell r="F15">
            <v>46</v>
          </cell>
          <cell r="G15" t="str">
            <v>CC</v>
          </cell>
          <cell r="H15">
            <v>35380.799999999996</v>
          </cell>
        </row>
        <row r="16">
          <cell r="A16" t="str">
            <v>ARLM3137CC</v>
          </cell>
          <cell r="B16" t="str">
            <v>ARL</v>
          </cell>
          <cell r="C16" t="str">
            <v>ARENA</v>
          </cell>
          <cell r="D16" t="str">
            <v>LAVADA</v>
          </cell>
          <cell r="E16" t="str">
            <v>M3</v>
          </cell>
          <cell r="F16">
            <v>137</v>
          </cell>
          <cell r="G16" t="str">
            <v>CC</v>
          </cell>
          <cell r="H16">
            <v>114516.696</v>
          </cell>
        </row>
        <row r="17">
          <cell r="A17" t="str">
            <v>ARLM3139CC</v>
          </cell>
          <cell r="B17" t="str">
            <v>ARL</v>
          </cell>
          <cell r="C17" t="str">
            <v>ARENA</v>
          </cell>
          <cell r="D17" t="str">
            <v>LAVADA</v>
          </cell>
          <cell r="E17" t="str">
            <v>M3</v>
          </cell>
          <cell r="F17">
            <v>139</v>
          </cell>
          <cell r="G17" t="str">
            <v>CC</v>
          </cell>
          <cell r="H17">
            <v>115905.496</v>
          </cell>
        </row>
        <row r="18">
          <cell r="A18" t="str">
            <v>ARLM3140CC</v>
          </cell>
          <cell r="B18" t="str">
            <v>ARL</v>
          </cell>
          <cell r="C18" t="str">
            <v>ARENA</v>
          </cell>
          <cell r="D18" t="str">
            <v>LAVADA</v>
          </cell>
          <cell r="E18" t="str">
            <v>M3</v>
          </cell>
          <cell r="F18">
            <v>140</v>
          </cell>
          <cell r="G18" t="str">
            <v>CC</v>
          </cell>
          <cell r="H18">
            <v>116599.89599999999</v>
          </cell>
        </row>
        <row r="19">
          <cell r="A19" t="str">
            <v>ARLM3152CC</v>
          </cell>
          <cell r="B19" t="str">
            <v>ARL</v>
          </cell>
          <cell r="C19" t="str">
            <v>ARENA</v>
          </cell>
          <cell r="D19" t="str">
            <v>LAVADA</v>
          </cell>
          <cell r="E19" t="str">
            <v>M3</v>
          </cell>
          <cell r="F19">
            <v>152</v>
          </cell>
          <cell r="G19" t="str">
            <v>CC</v>
          </cell>
          <cell r="H19">
            <v>124931.296</v>
          </cell>
        </row>
        <row r="20">
          <cell r="A20" t="str">
            <v>ARYBANM31CC</v>
          </cell>
          <cell r="B20" t="str">
            <v>ARYBAN</v>
          </cell>
          <cell r="C20" t="str">
            <v>SUELO DE YACIMIENTO</v>
          </cell>
          <cell r="D20" t="str">
            <v>S.E.T.</v>
          </cell>
          <cell r="E20" t="str">
            <v>M3</v>
          </cell>
          <cell r="F20">
            <v>1</v>
          </cell>
          <cell r="G20" t="str">
            <v>CC</v>
          </cell>
        </row>
        <row r="21">
          <cell r="A21" t="str">
            <v>CAN_80UN31CC</v>
          </cell>
          <cell r="B21" t="str">
            <v>CAN_80</v>
          </cell>
          <cell r="C21" t="str">
            <v>CAÑO DE Ø = 0.80m.</v>
          </cell>
          <cell r="D21" t="str">
            <v>HºAº</v>
          </cell>
          <cell r="E21" t="str">
            <v>UN</v>
          </cell>
          <cell r="F21">
            <v>31</v>
          </cell>
          <cell r="G21" t="str">
            <v>CC</v>
          </cell>
        </row>
        <row r="22">
          <cell r="A22" t="str">
            <v>CEL_1X1UN33CC</v>
          </cell>
          <cell r="B22" t="str">
            <v>CEL_1X1</v>
          </cell>
          <cell r="C22" t="str">
            <v>CELULAR PREFABRICADO DE 1 x 1</v>
          </cell>
          <cell r="D22" t="str">
            <v>HºAº</v>
          </cell>
          <cell r="E22" t="str">
            <v>UN</v>
          </cell>
          <cell r="F22">
            <v>33</v>
          </cell>
          <cell r="G22" t="str">
            <v>CC</v>
          </cell>
          <cell r="H22">
            <v>38295.230769230766</v>
          </cell>
        </row>
        <row r="23">
          <cell r="A23" t="str">
            <v>CEL_2X1UN34CC</v>
          </cell>
          <cell r="B23" t="str">
            <v>CEL_2X1</v>
          </cell>
          <cell r="C23" t="str">
            <v>CELULAR PREFABRICADO DE 2 x 1</v>
          </cell>
          <cell r="D23" t="str">
            <v>HºAº</v>
          </cell>
          <cell r="E23" t="str">
            <v>UN</v>
          </cell>
          <cell r="F23">
            <v>34</v>
          </cell>
          <cell r="G23" t="str">
            <v>CC</v>
          </cell>
          <cell r="H23">
            <v>73274.857142857145</v>
          </cell>
        </row>
        <row r="24">
          <cell r="A24" t="str">
            <v>CEL_2X2UN46CC</v>
          </cell>
          <cell r="B24" t="str">
            <v>CEL_2X2</v>
          </cell>
          <cell r="C24" t="str">
            <v>CELULAR PREFABRICADO DE 2 x 2</v>
          </cell>
          <cell r="D24" t="str">
            <v>HºAº</v>
          </cell>
          <cell r="E24" t="str">
            <v>UN</v>
          </cell>
          <cell r="F24">
            <v>46</v>
          </cell>
          <cell r="G24" t="str">
            <v>CC</v>
          </cell>
          <cell r="H24">
            <v>99136.571428571435</v>
          </cell>
        </row>
        <row r="25">
          <cell r="A25" t="str">
            <v>CPITN136CC</v>
          </cell>
          <cell r="B25" t="str">
            <v>CPI</v>
          </cell>
          <cell r="C25" t="str">
            <v>CEMENTO PORTLAND</v>
          </cell>
          <cell r="D25" t="str">
            <v xml:space="preserve">TIPO I </v>
          </cell>
          <cell r="E25" t="str">
            <v>TN</v>
          </cell>
          <cell r="F25">
            <v>136</v>
          </cell>
          <cell r="G25" t="str">
            <v>CC</v>
          </cell>
          <cell r="H25">
            <v>82067.839999999997</v>
          </cell>
        </row>
        <row r="26">
          <cell r="A26" t="str">
            <v>CPITN31CC</v>
          </cell>
          <cell r="B26" t="str">
            <v>CPI</v>
          </cell>
          <cell r="C26" t="str">
            <v>CEMENTO PORTLAND</v>
          </cell>
          <cell r="D26" t="str">
            <v xml:space="preserve">TIPO I </v>
          </cell>
          <cell r="E26" t="str">
            <v>TN</v>
          </cell>
          <cell r="F26">
            <v>31</v>
          </cell>
          <cell r="G26" t="str">
            <v>CC</v>
          </cell>
          <cell r="H26">
            <v>17833</v>
          </cell>
        </row>
        <row r="27">
          <cell r="A27" t="str">
            <v>CPITN33CC</v>
          </cell>
          <cell r="B27" t="str">
            <v>CPI</v>
          </cell>
          <cell r="C27" t="str">
            <v>CEMENTO PORTLAND</v>
          </cell>
          <cell r="D27" t="str">
            <v xml:space="preserve">TIPO I </v>
          </cell>
          <cell r="E27" t="str">
            <v>TN</v>
          </cell>
          <cell r="F27">
            <v>33</v>
          </cell>
          <cell r="G27" t="str">
            <v>CC</v>
          </cell>
          <cell r="H27">
            <v>18825</v>
          </cell>
        </row>
        <row r="28">
          <cell r="A28" t="str">
            <v>CPITN34CC</v>
          </cell>
          <cell r="B28" t="str">
            <v>CPI</v>
          </cell>
          <cell r="C28" t="str">
            <v>CEMENTO PORTLAND</v>
          </cell>
          <cell r="D28" t="str">
            <v xml:space="preserve">TIPO I </v>
          </cell>
          <cell r="E28" t="str">
            <v>TN</v>
          </cell>
          <cell r="F28">
            <v>34</v>
          </cell>
          <cell r="G28" t="str">
            <v>CC</v>
          </cell>
          <cell r="H28">
            <v>19321</v>
          </cell>
        </row>
        <row r="29">
          <cell r="A29" t="str">
            <v>CPITN46CC</v>
          </cell>
          <cell r="B29" t="str">
            <v>CPI</v>
          </cell>
          <cell r="C29" t="str">
            <v>CEMENTO PORTLAND</v>
          </cell>
          <cell r="D29" t="str">
            <v xml:space="preserve">TIPO I </v>
          </cell>
          <cell r="E29" t="str">
            <v>TN</v>
          </cell>
          <cell r="F29">
            <v>46</v>
          </cell>
          <cell r="G29" t="str">
            <v>CC</v>
          </cell>
          <cell r="H29">
            <v>25272</v>
          </cell>
        </row>
        <row r="30">
          <cell r="A30" t="str">
            <v>CPITN167CC</v>
          </cell>
          <cell r="B30" t="str">
            <v>CPI</v>
          </cell>
          <cell r="C30" t="str">
            <v>CEMENTO PORTLAND</v>
          </cell>
          <cell r="D30" t="str">
            <v xml:space="preserve">TIPO I </v>
          </cell>
          <cell r="E30" t="str">
            <v>TN</v>
          </cell>
          <cell r="F30">
            <v>167</v>
          </cell>
          <cell r="G30" t="str">
            <v>CC</v>
          </cell>
          <cell r="H30">
            <v>99900.84</v>
          </cell>
        </row>
        <row r="31">
          <cell r="A31" t="str">
            <v>CPITN169CC</v>
          </cell>
          <cell r="B31" t="str">
            <v>CPI</v>
          </cell>
          <cell r="C31" t="str">
            <v>CEMENTO PORTLAND</v>
          </cell>
          <cell r="D31" t="str">
            <v xml:space="preserve">TIPO I </v>
          </cell>
          <cell r="E31" t="str">
            <v>TN</v>
          </cell>
          <cell r="F31">
            <v>169</v>
          </cell>
          <cell r="G31" t="str">
            <v>CC</v>
          </cell>
          <cell r="H31">
            <v>100892.84</v>
          </cell>
        </row>
        <row r="32">
          <cell r="A32" t="str">
            <v>CPITN170CC</v>
          </cell>
          <cell r="B32" t="str">
            <v>CPI</v>
          </cell>
          <cell r="C32" t="str">
            <v>CEMENTO PORTLAND</v>
          </cell>
          <cell r="D32" t="str">
            <v xml:space="preserve">TIPO I </v>
          </cell>
          <cell r="E32" t="str">
            <v>TN</v>
          </cell>
          <cell r="F32">
            <v>170</v>
          </cell>
          <cell r="G32" t="str">
            <v>CC</v>
          </cell>
          <cell r="H32">
            <v>101388.84</v>
          </cell>
        </row>
        <row r="33">
          <cell r="A33" t="str">
            <v>CPITN182CC</v>
          </cell>
          <cell r="B33" t="str">
            <v>CPI</v>
          </cell>
          <cell r="C33" t="str">
            <v>CEMENTO PORTLAND</v>
          </cell>
          <cell r="D33" t="str">
            <v xml:space="preserve">TIPO I </v>
          </cell>
          <cell r="E33" t="str">
            <v>TN</v>
          </cell>
          <cell r="F33">
            <v>182</v>
          </cell>
          <cell r="G33" t="str">
            <v>CC</v>
          </cell>
          <cell r="H33">
            <v>107339.84</v>
          </cell>
        </row>
        <row r="34">
          <cell r="A34" t="str">
            <v>H2OCONM323CC</v>
          </cell>
          <cell r="B34" t="str">
            <v>H2OCON</v>
          </cell>
          <cell r="C34" t="str">
            <v>AGUA</v>
          </cell>
          <cell r="D34" t="str">
            <v>S.E.T.</v>
          </cell>
          <cell r="E34" t="str">
            <v>M3</v>
          </cell>
          <cell r="F34">
            <v>23</v>
          </cell>
          <cell r="G34" t="str">
            <v>CC</v>
          </cell>
        </row>
        <row r="35">
          <cell r="A35" t="str">
            <v>HO2POTM3106CC</v>
          </cell>
          <cell r="B35" t="str">
            <v>HO2POT</v>
          </cell>
          <cell r="C35" t="str">
            <v>AGUA</v>
          </cell>
          <cell r="D35" t="str">
            <v>POTABLE</v>
          </cell>
          <cell r="E35" t="str">
            <v>M3</v>
          </cell>
          <cell r="F35">
            <v>106</v>
          </cell>
          <cell r="G35" t="str">
            <v>CC</v>
          </cell>
          <cell r="H35">
            <v>80548</v>
          </cell>
        </row>
        <row r="36">
          <cell r="A36" t="str">
            <v>HO2POTM331CC</v>
          </cell>
          <cell r="B36" t="str">
            <v>HO2POT</v>
          </cell>
          <cell r="C36" t="str">
            <v>AGUA</v>
          </cell>
          <cell r="D36" t="str">
            <v>POTABLE</v>
          </cell>
          <cell r="E36" t="str">
            <v>M3</v>
          </cell>
          <cell r="F36">
            <v>31</v>
          </cell>
          <cell r="G36" t="str">
            <v>CC</v>
          </cell>
          <cell r="H36">
            <v>17833</v>
          </cell>
        </row>
        <row r="37">
          <cell r="A37" t="str">
            <v>HO2POTM333CC</v>
          </cell>
          <cell r="B37" t="str">
            <v>HO2POT</v>
          </cell>
          <cell r="C37" t="str">
            <v>AGUA</v>
          </cell>
          <cell r="D37" t="str">
            <v>POTABLE</v>
          </cell>
          <cell r="E37" t="str">
            <v>M3</v>
          </cell>
          <cell r="F37">
            <v>33</v>
          </cell>
          <cell r="G37" t="str">
            <v>CC</v>
          </cell>
          <cell r="H37">
            <v>18825</v>
          </cell>
        </row>
        <row r="38">
          <cell r="A38" t="str">
            <v>HO2POTM334CC</v>
          </cell>
          <cell r="B38" t="str">
            <v>HO2POT</v>
          </cell>
          <cell r="C38" t="str">
            <v>AGUA</v>
          </cell>
          <cell r="D38" t="str">
            <v>POTABLE</v>
          </cell>
          <cell r="E38" t="str">
            <v>M3</v>
          </cell>
          <cell r="F38">
            <v>34</v>
          </cell>
          <cell r="G38" t="str">
            <v>CC</v>
          </cell>
          <cell r="H38">
            <v>19321</v>
          </cell>
        </row>
        <row r="39">
          <cell r="A39" t="str">
            <v>HO2POTM346CC</v>
          </cell>
          <cell r="B39" t="str">
            <v>HO2POT</v>
          </cell>
          <cell r="C39" t="str">
            <v>AGUA</v>
          </cell>
          <cell r="D39" t="str">
            <v>POTABLE</v>
          </cell>
          <cell r="E39" t="str">
            <v>M3</v>
          </cell>
          <cell r="F39">
            <v>46</v>
          </cell>
          <cell r="G39" t="str">
            <v>CC</v>
          </cell>
          <cell r="H39">
            <v>25272</v>
          </cell>
        </row>
        <row r="40">
          <cell r="A40" t="str">
            <v>HO2POTM3137CC</v>
          </cell>
          <cell r="B40" t="str">
            <v>HO2POT</v>
          </cell>
          <cell r="C40" t="str">
            <v>AGUA</v>
          </cell>
          <cell r="D40" t="str">
            <v>POTABLE</v>
          </cell>
          <cell r="E40" t="str">
            <v>M3</v>
          </cell>
          <cell r="F40">
            <v>137</v>
          </cell>
          <cell r="G40" t="str">
            <v>CC</v>
          </cell>
          <cell r="H40">
            <v>98381</v>
          </cell>
        </row>
        <row r="41">
          <cell r="A41" t="str">
            <v>HO2POTM3139CC</v>
          </cell>
          <cell r="B41" t="str">
            <v>HO2POT</v>
          </cell>
          <cell r="C41" t="str">
            <v>AGUA</v>
          </cell>
          <cell r="D41" t="str">
            <v>POTABLE</v>
          </cell>
          <cell r="E41" t="str">
            <v>M3</v>
          </cell>
          <cell r="F41">
            <v>139</v>
          </cell>
          <cell r="G41" t="str">
            <v>CC</v>
          </cell>
          <cell r="H41">
            <v>99373</v>
          </cell>
        </row>
        <row r="42">
          <cell r="A42" t="str">
            <v>HO2POTM3140CC</v>
          </cell>
          <cell r="B42" t="str">
            <v>HO2POT</v>
          </cell>
          <cell r="C42" t="str">
            <v>AGUA</v>
          </cell>
          <cell r="D42" t="str">
            <v>POTABLE</v>
          </cell>
          <cell r="E42" t="str">
            <v>M3</v>
          </cell>
          <cell r="F42">
            <v>140</v>
          </cell>
          <cell r="G42" t="str">
            <v>CC</v>
          </cell>
          <cell r="H42">
            <v>99869</v>
          </cell>
        </row>
        <row r="43">
          <cell r="A43" t="str">
            <v>HO2POTM3152CC</v>
          </cell>
          <cell r="B43" t="str">
            <v>HO2POT</v>
          </cell>
          <cell r="C43" t="str">
            <v>AGUA</v>
          </cell>
          <cell r="D43" t="str">
            <v>POTABLE</v>
          </cell>
          <cell r="E43" t="str">
            <v>M3</v>
          </cell>
          <cell r="F43">
            <v>152</v>
          </cell>
          <cell r="G43" t="str">
            <v>CC</v>
          </cell>
          <cell r="H43">
            <v>105820</v>
          </cell>
        </row>
        <row r="44">
          <cell r="A44" t="str">
            <v>MATVIVVJ110CC</v>
          </cell>
          <cell r="B44" t="str">
            <v>MATVIV</v>
          </cell>
          <cell r="C44" t="str">
            <v>MATERIALES</v>
          </cell>
          <cell r="D44" t="str">
            <v>VARIOS</v>
          </cell>
          <cell r="E44" t="str">
            <v>VJ</v>
          </cell>
          <cell r="F44">
            <v>110</v>
          </cell>
          <cell r="G44" t="str">
            <v>CC</v>
          </cell>
        </row>
        <row r="45">
          <cell r="A45" t="str">
            <v>PT_MEZTN116CC</v>
          </cell>
          <cell r="B45" t="str">
            <v>PT_MEZ</v>
          </cell>
          <cell r="C45" t="str">
            <v>PIEDRA TRITURADA</v>
          </cell>
          <cell r="D45" t="str">
            <v>MEZCLA</v>
          </cell>
          <cell r="E45" t="str">
            <v>TN</v>
          </cell>
          <cell r="F45">
            <v>116</v>
          </cell>
          <cell r="G45" t="str">
            <v>CC</v>
          </cell>
          <cell r="H45">
            <v>69999.039999999994</v>
          </cell>
        </row>
        <row r="46">
          <cell r="A46" t="str">
            <v>PT_MEZTN31CC</v>
          </cell>
          <cell r="B46" t="str">
            <v>PT_MEZ</v>
          </cell>
          <cell r="C46" t="str">
            <v>PIEDRA TRITURADA</v>
          </cell>
          <cell r="D46" t="str">
            <v>MEZCLA</v>
          </cell>
          <cell r="E46" t="str">
            <v>TN</v>
          </cell>
          <cell r="F46">
            <v>31</v>
          </cell>
          <cell r="G46" t="str">
            <v>CC</v>
          </cell>
          <cell r="H46">
            <v>17833</v>
          </cell>
        </row>
        <row r="47">
          <cell r="A47" t="str">
            <v>PT_MEZTN33CC</v>
          </cell>
          <cell r="B47" t="str">
            <v>PT_MEZ</v>
          </cell>
          <cell r="C47" t="str">
            <v>PIEDRA TRITURADA</v>
          </cell>
          <cell r="D47" t="str">
            <v>MEZCLA</v>
          </cell>
          <cell r="E47" t="str">
            <v>TN</v>
          </cell>
          <cell r="F47">
            <v>33</v>
          </cell>
          <cell r="G47" t="str">
            <v>CC</v>
          </cell>
          <cell r="H47">
            <v>18825</v>
          </cell>
        </row>
        <row r="48">
          <cell r="A48" t="str">
            <v>PT_MEZTN34CC</v>
          </cell>
          <cell r="B48" t="str">
            <v>PT_MEZ</v>
          </cell>
          <cell r="C48" t="str">
            <v>PIEDRA TRITURADA</v>
          </cell>
          <cell r="D48" t="str">
            <v>MEZCLA</v>
          </cell>
          <cell r="E48" t="str">
            <v>TN</v>
          </cell>
          <cell r="F48">
            <v>34</v>
          </cell>
          <cell r="G48" t="str">
            <v>CC</v>
          </cell>
          <cell r="H48">
            <v>19321</v>
          </cell>
        </row>
        <row r="49">
          <cell r="A49" t="str">
            <v>PT_MEZTN46CC</v>
          </cell>
          <cell r="B49" t="str">
            <v>PT_MEZ</v>
          </cell>
          <cell r="C49" t="str">
            <v>PIEDRA TRITURADA</v>
          </cell>
          <cell r="D49" t="str">
            <v>MEZCLA</v>
          </cell>
          <cell r="E49" t="str">
            <v>TN</v>
          </cell>
          <cell r="F49">
            <v>46</v>
          </cell>
          <cell r="G49" t="str">
            <v>CC</v>
          </cell>
          <cell r="H49">
            <v>25272</v>
          </cell>
        </row>
        <row r="50">
          <cell r="A50" t="str">
            <v>PT_MEZTN147CC</v>
          </cell>
          <cell r="B50" t="str">
            <v>PT_MEZ</v>
          </cell>
          <cell r="C50" t="str">
            <v>PIEDRA TRITURADA</v>
          </cell>
          <cell r="D50" t="str">
            <v>MEZCLA</v>
          </cell>
          <cell r="E50" t="str">
            <v>TN</v>
          </cell>
          <cell r="F50">
            <v>147</v>
          </cell>
          <cell r="G50" t="str">
            <v>CC</v>
          </cell>
          <cell r="H50">
            <v>87832.04</v>
          </cell>
        </row>
        <row r="51">
          <cell r="A51" t="str">
            <v>PT_MEZTN149CC</v>
          </cell>
          <cell r="B51" t="str">
            <v>PT_MEZ</v>
          </cell>
          <cell r="C51" t="str">
            <v>PIEDRA TRITURADA</v>
          </cell>
          <cell r="D51" t="str">
            <v>MEZCLA</v>
          </cell>
          <cell r="E51" t="str">
            <v>TN</v>
          </cell>
          <cell r="F51">
            <v>149</v>
          </cell>
          <cell r="G51" t="str">
            <v>CC</v>
          </cell>
          <cell r="H51">
            <v>88824.04</v>
          </cell>
        </row>
        <row r="52">
          <cell r="A52" t="str">
            <v>PT_MEZTN150CC</v>
          </cell>
          <cell r="B52" t="str">
            <v>PT_MEZ</v>
          </cell>
          <cell r="C52" t="str">
            <v>PIEDRA TRITURADA</v>
          </cell>
          <cell r="D52" t="str">
            <v>MEZCLA</v>
          </cell>
          <cell r="E52" t="str">
            <v>TN</v>
          </cell>
          <cell r="F52">
            <v>150</v>
          </cell>
          <cell r="G52" t="str">
            <v>CC</v>
          </cell>
          <cell r="H52">
            <v>89320.04</v>
          </cell>
        </row>
        <row r="53">
          <cell r="A53" t="str">
            <v>PT_MEZTN162CC</v>
          </cell>
          <cell r="B53" t="str">
            <v>PT_MEZ</v>
          </cell>
          <cell r="C53" t="str">
            <v>PIEDRA TRITURADA</v>
          </cell>
          <cell r="D53" t="str">
            <v>MEZCLA</v>
          </cell>
          <cell r="E53" t="str">
            <v>TN</v>
          </cell>
          <cell r="F53">
            <v>162</v>
          </cell>
          <cell r="G53" t="str">
            <v>CC</v>
          </cell>
          <cell r="H53">
            <v>95271.039999999994</v>
          </cell>
        </row>
        <row r="54">
          <cell r="A54" t="str">
            <v>PT4TN116CC</v>
          </cell>
          <cell r="B54" t="str">
            <v>PT4</v>
          </cell>
          <cell r="C54" t="str">
            <v>PIEDRA TRITURADA</v>
          </cell>
          <cell r="D54" t="str">
            <v>4TA</v>
          </cell>
          <cell r="E54" t="str">
            <v>TN</v>
          </cell>
          <cell r="F54">
            <v>116</v>
          </cell>
          <cell r="G54" t="str">
            <v>CC</v>
          </cell>
          <cell r="H54">
            <v>69999.039999999994</v>
          </cell>
        </row>
        <row r="55">
          <cell r="A55" t="str">
            <v>PT4TN31CC</v>
          </cell>
          <cell r="B55" t="str">
            <v>PT4</v>
          </cell>
          <cell r="C55" t="str">
            <v>PIEDRA TRITURADA</v>
          </cell>
          <cell r="D55" t="str">
            <v>4TA</v>
          </cell>
          <cell r="E55" t="str">
            <v>TN</v>
          </cell>
          <cell r="F55">
            <v>31</v>
          </cell>
          <cell r="G55" t="str">
            <v>CC</v>
          </cell>
          <cell r="H55">
            <v>17833</v>
          </cell>
        </row>
        <row r="56">
          <cell r="A56" t="str">
            <v>PT4TN33CC</v>
          </cell>
          <cell r="B56" t="str">
            <v>PT4</v>
          </cell>
          <cell r="C56" t="str">
            <v>PIEDRA TRITURADA</v>
          </cell>
          <cell r="D56" t="str">
            <v>4TA</v>
          </cell>
          <cell r="E56" t="str">
            <v>TN</v>
          </cell>
          <cell r="F56">
            <v>33</v>
          </cell>
          <cell r="G56" t="str">
            <v>CC</v>
          </cell>
          <cell r="H56">
            <v>18825</v>
          </cell>
        </row>
        <row r="57">
          <cell r="A57" t="str">
            <v>PT4TN34CC</v>
          </cell>
          <cell r="B57" t="str">
            <v>PT4</v>
          </cell>
          <cell r="C57" t="str">
            <v>PIEDRA TRITURADA</v>
          </cell>
          <cell r="D57" t="str">
            <v>4TA</v>
          </cell>
          <cell r="E57" t="str">
            <v>TN</v>
          </cell>
          <cell r="F57">
            <v>34</v>
          </cell>
          <cell r="G57" t="str">
            <v>CC</v>
          </cell>
          <cell r="H57">
            <v>19321</v>
          </cell>
        </row>
        <row r="58">
          <cell r="A58" t="str">
            <v>PT4TN46CC</v>
          </cell>
          <cell r="B58" t="str">
            <v>PT4</v>
          </cell>
          <cell r="C58" t="str">
            <v>PIEDRA TRITURADA</v>
          </cell>
          <cell r="D58" t="str">
            <v>4TA</v>
          </cell>
          <cell r="E58" t="str">
            <v>TN</v>
          </cell>
          <cell r="F58">
            <v>46</v>
          </cell>
          <cell r="G58" t="str">
            <v>CC</v>
          </cell>
          <cell r="H58">
            <v>25272</v>
          </cell>
        </row>
        <row r="59">
          <cell r="A59" t="str">
            <v>PT4TN147CC</v>
          </cell>
          <cell r="B59" t="str">
            <v>PT4</v>
          </cell>
          <cell r="C59" t="str">
            <v>PIEDRA TRITURADA</v>
          </cell>
          <cell r="D59" t="str">
            <v>4TA</v>
          </cell>
          <cell r="E59" t="str">
            <v>TN</v>
          </cell>
          <cell r="F59">
            <v>147</v>
          </cell>
          <cell r="G59" t="str">
            <v>CC</v>
          </cell>
          <cell r="H59">
            <v>87832.04</v>
          </cell>
        </row>
        <row r="60">
          <cell r="A60" t="str">
            <v>PT4TN149CC</v>
          </cell>
          <cell r="B60" t="str">
            <v>PT4</v>
          </cell>
          <cell r="C60" t="str">
            <v>PIEDRA TRITURADA</v>
          </cell>
          <cell r="D60" t="str">
            <v>4TA</v>
          </cell>
          <cell r="E60" t="str">
            <v>TN</v>
          </cell>
          <cell r="F60">
            <v>149</v>
          </cell>
          <cell r="G60" t="str">
            <v>CC</v>
          </cell>
          <cell r="H60">
            <v>88824.04</v>
          </cell>
        </row>
        <row r="61">
          <cell r="A61" t="str">
            <v>PT4TN150CC</v>
          </cell>
          <cell r="B61" t="str">
            <v>PT4</v>
          </cell>
          <cell r="C61" t="str">
            <v>PIEDRA TRITURADA</v>
          </cell>
          <cell r="D61" t="str">
            <v>4TA</v>
          </cell>
          <cell r="E61" t="str">
            <v>TN</v>
          </cell>
          <cell r="F61">
            <v>150</v>
          </cell>
          <cell r="G61" t="str">
            <v>CC</v>
          </cell>
          <cell r="H61">
            <v>89320.04</v>
          </cell>
        </row>
        <row r="62">
          <cell r="A62" t="str">
            <v>PT4TN162CC</v>
          </cell>
          <cell r="B62" t="str">
            <v>PT4</v>
          </cell>
          <cell r="C62" t="str">
            <v>PIEDRA TRITURADA</v>
          </cell>
          <cell r="D62" t="str">
            <v>4TA</v>
          </cell>
          <cell r="E62" t="str">
            <v>TN</v>
          </cell>
          <cell r="F62">
            <v>162</v>
          </cell>
          <cell r="G62" t="str">
            <v>CC</v>
          </cell>
          <cell r="H62">
            <v>95271.039999999994</v>
          </cell>
        </row>
        <row r="63">
          <cell r="A63" t="str">
            <v>PT5TN116CC</v>
          </cell>
          <cell r="B63" t="str">
            <v>PT5</v>
          </cell>
          <cell r="C63" t="str">
            <v>PIEDRA TRITURADA</v>
          </cell>
          <cell r="D63" t="str">
            <v>5TA</v>
          </cell>
          <cell r="E63" t="str">
            <v>TN</v>
          </cell>
          <cell r="F63">
            <v>116</v>
          </cell>
          <cell r="G63" t="str">
            <v>CC</v>
          </cell>
          <cell r="H63">
            <v>69999.039999999994</v>
          </cell>
        </row>
        <row r="64">
          <cell r="A64" t="str">
            <v>PT5TN31CC</v>
          </cell>
          <cell r="B64" t="str">
            <v>PT5</v>
          </cell>
          <cell r="C64" t="str">
            <v>PIEDRA TRITURADA</v>
          </cell>
          <cell r="D64" t="str">
            <v>5TA</v>
          </cell>
          <cell r="E64" t="str">
            <v>TN</v>
          </cell>
          <cell r="F64">
            <v>31</v>
          </cell>
          <cell r="G64" t="str">
            <v>CC</v>
          </cell>
          <cell r="H64">
            <v>17833</v>
          </cell>
        </row>
        <row r="65">
          <cell r="A65" t="str">
            <v>PT6TN116CC</v>
          </cell>
          <cell r="B65" t="str">
            <v>PT6</v>
          </cell>
          <cell r="C65" t="str">
            <v>PIEDRA TRITURADA</v>
          </cell>
          <cell r="D65" t="str">
            <v>6TA</v>
          </cell>
          <cell r="E65" t="str">
            <v>TN</v>
          </cell>
          <cell r="F65">
            <v>116</v>
          </cell>
          <cell r="G65" t="str">
            <v>CC</v>
          </cell>
          <cell r="H65">
            <v>69999.039999999994</v>
          </cell>
        </row>
        <row r="66">
          <cell r="A66" t="str">
            <v>PT6TN31CC</v>
          </cell>
          <cell r="B66" t="str">
            <v>PT6</v>
          </cell>
          <cell r="C66" t="str">
            <v>PIEDRA TRITURADA</v>
          </cell>
          <cell r="D66" t="str">
            <v>6TA</v>
          </cell>
          <cell r="E66" t="str">
            <v>TN</v>
          </cell>
          <cell r="F66">
            <v>31</v>
          </cell>
          <cell r="G66" t="str">
            <v>CC</v>
          </cell>
          <cell r="H66">
            <v>17833</v>
          </cell>
        </row>
        <row r="67">
          <cell r="A67" t="str">
            <v>PTCEROTN116CC</v>
          </cell>
          <cell r="B67" t="str">
            <v>PTCERO</v>
          </cell>
          <cell r="C67" t="str">
            <v>PIEDRA TRITURADA</v>
          </cell>
          <cell r="D67" t="str">
            <v>CERO</v>
          </cell>
          <cell r="E67" t="str">
            <v>TN</v>
          </cell>
          <cell r="F67">
            <v>116</v>
          </cell>
          <cell r="G67" t="str">
            <v>CC</v>
          </cell>
          <cell r="H67">
            <v>69999.039999999994</v>
          </cell>
        </row>
        <row r="68">
          <cell r="A68" t="str">
            <v>PTCEROTN31CC</v>
          </cell>
          <cell r="B68" t="str">
            <v>PTCERO</v>
          </cell>
          <cell r="C68" t="str">
            <v>PIEDRA TRITURADA</v>
          </cell>
          <cell r="D68" t="str">
            <v>CERO</v>
          </cell>
          <cell r="E68" t="str">
            <v>TN</v>
          </cell>
          <cell r="F68">
            <v>31</v>
          </cell>
          <cell r="G68" t="str">
            <v>CC</v>
          </cell>
          <cell r="H68">
            <v>17833</v>
          </cell>
        </row>
        <row r="69">
          <cell r="A69" t="str">
            <v>PTCEROTN33CC</v>
          </cell>
          <cell r="B69" t="str">
            <v>PTCERO</v>
          </cell>
          <cell r="C69" t="str">
            <v>PIEDRA TRITURADA</v>
          </cell>
          <cell r="D69" t="str">
            <v>CERO</v>
          </cell>
          <cell r="E69" t="str">
            <v>TN</v>
          </cell>
          <cell r="F69">
            <v>33</v>
          </cell>
          <cell r="G69" t="str">
            <v>CC</v>
          </cell>
          <cell r="H69">
            <v>18825</v>
          </cell>
        </row>
        <row r="70">
          <cell r="A70" t="str">
            <v>PTCEROTN34CC</v>
          </cell>
          <cell r="B70" t="str">
            <v>PTCERO</v>
          </cell>
          <cell r="C70" t="str">
            <v>PIEDRA TRITURADA</v>
          </cell>
          <cell r="D70" t="str">
            <v>CERO</v>
          </cell>
          <cell r="E70" t="str">
            <v>TN</v>
          </cell>
          <cell r="F70">
            <v>34</v>
          </cell>
          <cell r="G70" t="str">
            <v>CC</v>
          </cell>
          <cell r="H70">
            <v>19321</v>
          </cell>
        </row>
        <row r="71">
          <cell r="A71" t="str">
            <v>PTCEROTN46CC</v>
          </cell>
          <cell r="B71" t="str">
            <v>PTCERO</v>
          </cell>
          <cell r="C71" t="str">
            <v>PIEDRA TRITURADA</v>
          </cell>
          <cell r="D71" t="str">
            <v>CERO</v>
          </cell>
          <cell r="E71" t="str">
            <v>TN</v>
          </cell>
          <cell r="F71">
            <v>46</v>
          </cell>
          <cell r="G71" t="str">
            <v>CC</v>
          </cell>
          <cell r="H71">
            <v>25272</v>
          </cell>
        </row>
        <row r="72">
          <cell r="A72" t="str">
            <v>PTCEROTN147CC</v>
          </cell>
          <cell r="B72" t="str">
            <v>PTCERO</v>
          </cell>
          <cell r="C72" t="str">
            <v>PIEDRA TRITURADA</v>
          </cell>
          <cell r="D72" t="str">
            <v>CERO</v>
          </cell>
          <cell r="E72" t="str">
            <v>TN</v>
          </cell>
          <cell r="F72">
            <v>147</v>
          </cell>
          <cell r="G72" t="str">
            <v>CC</v>
          </cell>
          <cell r="H72">
            <v>87832.04</v>
          </cell>
        </row>
        <row r="73">
          <cell r="A73" t="str">
            <v>PTCEROTN149CC</v>
          </cell>
          <cell r="B73" t="str">
            <v>PTCERO</v>
          </cell>
          <cell r="C73" t="str">
            <v>PIEDRA TRITURADA</v>
          </cell>
          <cell r="D73" t="str">
            <v>CERO</v>
          </cell>
          <cell r="E73" t="str">
            <v>TN</v>
          </cell>
          <cell r="F73">
            <v>149</v>
          </cell>
          <cell r="G73" t="str">
            <v>CC</v>
          </cell>
          <cell r="H73">
            <v>88824.04</v>
          </cell>
        </row>
        <row r="74">
          <cell r="A74" t="str">
            <v>PTCEROTN150CC</v>
          </cell>
          <cell r="B74" t="str">
            <v>PTCERO</v>
          </cell>
          <cell r="C74" t="str">
            <v>PIEDRA TRITURADA</v>
          </cell>
          <cell r="D74" t="str">
            <v>CERO</v>
          </cell>
          <cell r="E74" t="str">
            <v>TN</v>
          </cell>
          <cell r="F74">
            <v>150</v>
          </cell>
          <cell r="G74" t="str">
            <v>CC</v>
          </cell>
          <cell r="H74">
            <v>89320.04</v>
          </cell>
        </row>
        <row r="75">
          <cell r="A75" t="str">
            <v>PTCEROTN162CC</v>
          </cell>
          <cell r="B75" t="str">
            <v>PTCERO</v>
          </cell>
          <cell r="C75" t="str">
            <v>PIEDRA TRITURADA</v>
          </cell>
          <cell r="D75" t="str">
            <v>CERO</v>
          </cell>
          <cell r="E75" t="str">
            <v>TN</v>
          </cell>
          <cell r="F75">
            <v>162</v>
          </cell>
          <cell r="G75" t="str">
            <v>CC</v>
          </cell>
          <cell r="H75">
            <v>95271.039999999994</v>
          </cell>
        </row>
        <row r="76">
          <cell r="A76" t="str">
            <v>SUEVARM31CC</v>
          </cell>
          <cell r="B76" t="str">
            <v>SUEVAR</v>
          </cell>
          <cell r="C76" t="str">
            <v>SUELO</v>
          </cell>
          <cell r="D76" t="str">
            <v>VARIOS</v>
          </cell>
          <cell r="E76" t="str">
            <v>M3</v>
          </cell>
          <cell r="F76">
            <v>1</v>
          </cell>
          <cell r="G76" t="str">
            <v>CC</v>
          </cell>
          <cell r="H76">
            <v>5180</v>
          </cell>
        </row>
        <row r="78">
          <cell r="A78" t="str">
            <v>ACEREFKG116CC1</v>
          </cell>
          <cell r="B78" t="str">
            <v>ACEREF</v>
          </cell>
          <cell r="C78" t="str">
            <v>ACERO PARA REFUERZO</v>
          </cell>
          <cell r="D78" t="str">
            <v>CA50</v>
          </cell>
          <cell r="E78" t="str">
            <v>KG</v>
          </cell>
          <cell r="F78">
            <v>116</v>
          </cell>
          <cell r="G78" t="str">
            <v>CC1</v>
          </cell>
          <cell r="H78">
            <v>45.936</v>
          </cell>
        </row>
        <row r="79">
          <cell r="A79" t="str">
            <v>ACEREFKG31CC1</v>
          </cell>
          <cell r="B79" t="str">
            <v>ACEREF</v>
          </cell>
          <cell r="C79" t="str">
            <v>ACERO PARA REFUERZO</v>
          </cell>
          <cell r="D79" t="str">
            <v>CA50</v>
          </cell>
          <cell r="E79" t="str">
            <v>KG</v>
          </cell>
          <cell r="F79">
            <v>31</v>
          </cell>
          <cell r="G79" t="str">
            <v>CC1</v>
          </cell>
          <cell r="H79">
            <v>23.1829</v>
          </cell>
        </row>
        <row r="80">
          <cell r="A80" t="str">
            <v>ACEREFKG33CC1</v>
          </cell>
          <cell r="B80" t="str">
            <v>ACEREF</v>
          </cell>
          <cell r="C80" t="str">
            <v>ACERO PARA REFUERZO</v>
          </cell>
          <cell r="D80" t="str">
            <v>CA50</v>
          </cell>
          <cell r="E80" t="str">
            <v>KG</v>
          </cell>
          <cell r="F80">
            <v>33</v>
          </cell>
          <cell r="G80" t="str">
            <v>CC1</v>
          </cell>
          <cell r="H80">
            <v>24.4725</v>
          </cell>
        </row>
        <row r="81">
          <cell r="A81" t="str">
            <v>ACEREFKG34CC1</v>
          </cell>
          <cell r="B81" t="str">
            <v>ACEREF</v>
          </cell>
          <cell r="C81" t="str">
            <v>ACERO PARA REFUERZO</v>
          </cell>
          <cell r="D81" t="str">
            <v>CA50</v>
          </cell>
          <cell r="E81" t="str">
            <v>KG</v>
          </cell>
          <cell r="F81">
            <v>34</v>
          </cell>
          <cell r="G81" t="str">
            <v>CC1</v>
          </cell>
          <cell r="H81">
            <v>25.117300000000004</v>
          </cell>
        </row>
        <row r="82">
          <cell r="A82" t="str">
            <v>ACEREFKG46CC1</v>
          </cell>
          <cell r="B82" t="str">
            <v>ACEREF</v>
          </cell>
          <cell r="C82" t="str">
            <v>ACERO PARA REFUERZO</v>
          </cell>
          <cell r="D82" t="str">
            <v>CA50</v>
          </cell>
          <cell r="E82" t="str">
            <v>KG</v>
          </cell>
          <cell r="F82">
            <v>46</v>
          </cell>
          <cell r="G82" t="str">
            <v>CC1</v>
          </cell>
          <cell r="H82">
            <v>32.8536</v>
          </cell>
        </row>
        <row r="83">
          <cell r="A83" t="str">
            <v>ACEREFKG147CC1</v>
          </cell>
          <cell r="B83" t="str">
            <v>ACEREF</v>
          </cell>
          <cell r="C83" t="str">
            <v>ACERO PARA REFUERZO</v>
          </cell>
          <cell r="D83" t="str">
            <v>CA50</v>
          </cell>
          <cell r="E83" t="str">
            <v>KG</v>
          </cell>
          <cell r="F83">
            <v>147</v>
          </cell>
          <cell r="G83" t="str">
            <v>CC1</v>
          </cell>
          <cell r="H83">
            <v>69.118899999999996</v>
          </cell>
        </row>
        <row r="84">
          <cell r="A84" t="str">
            <v>ACEREFKG149CC1</v>
          </cell>
          <cell r="B84" t="str">
            <v>ACEREF</v>
          </cell>
          <cell r="C84" t="str">
            <v>ACERO PARA REFUERZO</v>
          </cell>
          <cell r="D84" t="str">
            <v>CA50</v>
          </cell>
          <cell r="E84" t="str">
            <v>KG</v>
          </cell>
          <cell r="F84">
            <v>149</v>
          </cell>
          <cell r="G84" t="str">
            <v>CC1</v>
          </cell>
          <cell r="H84">
            <v>70.408500000000004</v>
          </cell>
        </row>
        <row r="85">
          <cell r="A85" t="str">
            <v>ACEREFKG150CC1</v>
          </cell>
          <cell r="B85" t="str">
            <v>ACEREF</v>
          </cell>
          <cell r="C85" t="str">
            <v>ACERO PARA REFUERZO</v>
          </cell>
          <cell r="D85" t="str">
            <v>CA50</v>
          </cell>
          <cell r="E85" t="str">
            <v>KG</v>
          </cell>
          <cell r="F85">
            <v>150</v>
          </cell>
          <cell r="G85" t="str">
            <v>CC1</v>
          </cell>
          <cell r="H85">
            <v>71.053300000000007</v>
          </cell>
        </row>
        <row r="86">
          <cell r="A86" t="str">
            <v>ACEREFKG162CC1</v>
          </cell>
          <cell r="B86" t="str">
            <v>ACEREF</v>
          </cell>
          <cell r="C86" t="str">
            <v>ACERO PARA REFUERZO</v>
          </cell>
          <cell r="D86" t="str">
            <v>CA50</v>
          </cell>
          <cell r="E86" t="str">
            <v>KG</v>
          </cell>
          <cell r="F86">
            <v>162</v>
          </cell>
          <cell r="G86" t="str">
            <v>CC1</v>
          </cell>
          <cell r="H86">
            <v>78.789600000000007</v>
          </cell>
        </row>
        <row r="87">
          <cell r="A87" t="str">
            <v>ARLM3106CC1</v>
          </cell>
          <cell r="B87" t="str">
            <v>ARL</v>
          </cell>
          <cell r="C87" t="str">
            <v>ARENA</v>
          </cell>
          <cell r="D87" t="str">
            <v>LAVADA</v>
          </cell>
          <cell r="E87" t="str">
            <v>M3</v>
          </cell>
          <cell r="F87">
            <v>106</v>
          </cell>
          <cell r="G87" t="str">
            <v>CC1</v>
          </cell>
          <cell r="H87">
            <v>53424</v>
          </cell>
        </row>
        <row r="88">
          <cell r="A88" t="str">
            <v>ARLM331CC1</v>
          </cell>
          <cell r="B88" t="str">
            <v>ARL</v>
          </cell>
          <cell r="C88" t="str">
            <v>ARENA</v>
          </cell>
          <cell r="D88" t="str">
            <v>LAVADA</v>
          </cell>
          <cell r="E88" t="str">
            <v>M3</v>
          </cell>
          <cell r="F88">
            <v>31</v>
          </cell>
          <cell r="G88" t="str">
            <v>CC1</v>
          </cell>
          <cell r="H88">
            <v>24966.199999999997</v>
          </cell>
        </row>
        <row r="89">
          <cell r="A89" t="str">
            <v>ARLM333CC1</v>
          </cell>
          <cell r="B89" t="str">
            <v>ARL</v>
          </cell>
          <cell r="C89" t="str">
            <v>ARENA</v>
          </cell>
          <cell r="D89" t="str">
            <v>LAVADA</v>
          </cell>
          <cell r="E89" t="str">
            <v>M3</v>
          </cell>
          <cell r="F89">
            <v>33</v>
          </cell>
          <cell r="G89" t="str">
            <v>CC1</v>
          </cell>
          <cell r="H89">
            <v>26355</v>
          </cell>
        </row>
        <row r="90">
          <cell r="A90" t="str">
            <v>ARLM334CC1</v>
          </cell>
          <cell r="B90" t="str">
            <v>ARL</v>
          </cell>
          <cell r="C90" t="str">
            <v>ARENA</v>
          </cell>
          <cell r="D90" t="str">
            <v>LAVADA</v>
          </cell>
          <cell r="E90" t="str">
            <v>M3</v>
          </cell>
          <cell r="F90">
            <v>34</v>
          </cell>
          <cell r="G90" t="str">
            <v>CC1</v>
          </cell>
          <cell r="H90">
            <v>27049.399999999998</v>
          </cell>
        </row>
        <row r="91">
          <cell r="A91" t="str">
            <v>ARLM346CC1</v>
          </cell>
          <cell r="B91" t="str">
            <v>ARL</v>
          </cell>
          <cell r="C91" t="str">
            <v>ARENA</v>
          </cell>
          <cell r="D91" t="str">
            <v>LAVADA</v>
          </cell>
          <cell r="E91" t="str">
            <v>M3</v>
          </cell>
          <cell r="F91">
            <v>46</v>
          </cell>
          <cell r="G91" t="str">
            <v>CC1</v>
          </cell>
          <cell r="H91">
            <v>35380.799999999996</v>
          </cell>
        </row>
        <row r="92">
          <cell r="A92" t="str">
            <v>ARLM3137CC1</v>
          </cell>
          <cell r="B92" t="str">
            <v>ARL</v>
          </cell>
          <cell r="C92" t="str">
            <v>ARENA</v>
          </cell>
          <cell r="D92" t="str">
            <v>LAVADA</v>
          </cell>
          <cell r="E92" t="str">
            <v>M3</v>
          </cell>
          <cell r="F92">
            <v>137</v>
          </cell>
          <cell r="G92" t="str">
            <v>CC1</v>
          </cell>
          <cell r="H92">
            <v>78390.2</v>
          </cell>
        </row>
        <row r="93">
          <cell r="A93" t="str">
            <v>ARLM3139CC1</v>
          </cell>
          <cell r="B93" t="str">
            <v>ARL</v>
          </cell>
          <cell r="C93" t="str">
            <v>ARENA</v>
          </cell>
          <cell r="D93" t="str">
            <v>LAVADA</v>
          </cell>
          <cell r="E93" t="str">
            <v>M3</v>
          </cell>
          <cell r="F93">
            <v>139</v>
          </cell>
          <cell r="G93" t="str">
            <v>CC1</v>
          </cell>
          <cell r="H93">
            <v>79779</v>
          </cell>
        </row>
        <row r="94">
          <cell r="A94" t="str">
            <v>ARLM3140CC1</v>
          </cell>
          <cell r="B94" t="str">
            <v>ARL</v>
          </cell>
          <cell r="C94" t="str">
            <v>ARENA</v>
          </cell>
          <cell r="D94" t="str">
            <v>LAVADA</v>
          </cell>
          <cell r="E94" t="str">
            <v>M3</v>
          </cell>
          <cell r="F94">
            <v>140</v>
          </cell>
          <cell r="G94" t="str">
            <v>CC1</v>
          </cell>
          <cell r="H94">
            <v>80473.399999999994</v>
          </cell>
        </row>
        <row r="95">
          <cell r="A95" t="str">
            <v>ARLM3152CC1</v>
          </cell>
          <cell r="B95" t="str">
            <v>ARL</v>
          </cell>
          <cell r="C95" t="str">
            <v>ARENA</v>
          </cell>
          <cell r="D95" t="str">
            <v>LAVADA</v>
          </cell>
          <cell r="E95" t="str">
            <v>M3</v>
          </cell>
          <cell r="F95">
            <v>152</v>
          </cell>
          <cell r="G95" t="str">
            <v>CC1</v>
          </cell>
          <cell r="H95">
            <v>88804.799999999988</v>
          </cell>
        </row>
        <row r="96">
          <cell r="A96" t="str">
            <v>ARYBANM31CC1</v>
          </cell>
          <cell r="B96" t="str">
            <v>ARYBAN</v>
          </cell>
          <cell r="C96" t="str">
            <v>SUELO DE YACIMIENTO</v>
          </cell>
          <cell r="D96" t="str">
            <v>S.E.T.</v>
          </cell>
          <cell r="E96" t="str">
            <v>M3</v>
          </cell>
          <cell r="F96">
            <v>1</v>
          </cell>
          <cell r="G96" t="str">
            <v>CC1</v>
          </cell>
        </row>
        <row r="97">
          <cell r="A97" t="str">
            <v>CAN_80UN31CC1</v>
          </cell>
          <cell r="B97" t="str">
            <v>CAN_80</v>
          </cell>
          <cell r="C97" t="str">
            <v>CAÑO DE Ø = 0.80m.</v>
          </cell>
          <cell r="D97" t="str">
            <v>HºAº</v>
          </cell>
          <cell r="E97" t="str">
            <v>UN</v>
          </cell>
          <cell r="F97">
            <v>31</v>
          </cell>
          <cell r="G97" t="str">
            <v>CC1</v>
          </cell>
        </row>
        <row r="98">
          <cell r="A98" t="str">
            <v>CEL_1X1UN33CC1</v>
          </cell>
          <cell r="B98" t="str">
            <v>CEL_1X1</v>
          </cell>
          <cell r="C98" t="str">
            <v>CELULAR PREFABRICADO DE 1 x 1</v>
          </cell>
          <cell r="D98" t="str">
            <v>HºAº</v>
          </cell>
          <cell r="E98" t="str">
            <v>UN</v>
          </cell>
          <cell r="F98">
            <v>33</v>
          </cell>
          <cell r="G98" t="str">
            <v>CC1</v>
          </cell>
          <cell r="H98">
            <v>27415.384615384617</v>
          </cell>
        </row>
        <row r="99">
          <cell r="A99" t="str">
            <v>CEL_2X1UN34CC1</v>
          </cell>
          <cell r="B99" t="str">
            <v>CEL_2X1</v>
          </cell>
          <cell r="C99" t="str">
            <v>CELULAR PREFABRICADO DE 2 x 1</v>
          </cell>
          <cell r="D99" t="str">
            <v>HºAº</v>
          </cell>
          <cell r="E99" t="str">
            <v>UN</v>
          </cell>
          <cell r="F99">
            <v>34</v>
          </cell>
          <cell r="G99" t="str">
            <v>CC1</v>
          </cell>
          <cell r="H99">
            <v>52457.142857142862</v>
          </cell>
        </row>
        <row r="100">
          <cell r="A100" t="str">
            <v>CEL_2X2UN46CC1</v>
          </cell>
          <cell r="B100" t="str">
            <v>CEL_2X2</v>
          </cell>
          <cell r="C100" t="str">
            <v>CELULAR PREFABRICADO DE 2 x 2</v>
          </cell>
          <cell r="D100" t="str">
            <v>HºAº</v>
          </cell>
          <cell r="E100" t="str">
            <v>UN</v>
          </cell>
          <cell r="F100">
            <v>46</v>
          </cell>
          <cell r="G100" t="str">
            <v>CC1</v>
          </cell>
          <cell r="H100">
            <v>70971.428571428565</v>
          </cell>
        </row>
        <row r="101">
          <cell r="A101" t="str">
            <v>CPITN136CC1</v>
          </cell>
          <cell r="B101" t="str">
            <v>CPI</v>
          </cell>
          <cell r="C101" t="str">
            <v>CEMENTO PORTLAND</v>
          </cell>
          <cell r="D101" t="str">
            <v xml:space="preserve">TIPO I </v>
          </cell>
          <cell r="E101" t="str">
            <v>TN</v>
          </cell>
          <cell r="F101">
            <v>136</v>
          </cell>
          <cell r="G101" t="str">
            <v>CC1</v>
          </cell>
          <cell r="H101">
            <v>58752</v>
          </cell>
        </row>
        <row r="102">
          <cell r="A102" t="str">
            <v>CPITN31CC1</v>
          </cell>
          <cell r="B102" t="str">
            <v>CPI</v>
          </cell>
          <cell r="C102" t="str">
            <v>CEMENTO PORTLAND</v>
          </cell>
          <cell r="D102" t="str">
            <v xml:space="preserve">TIPO I </v>
          </cell>
          <cell r="E102" t="str">
            <v>TN</v>
          </cell>
          <cell r="F102">
            <v>31</v>
          </cell>
          <cell r="G102" t="str">
            <v>CC1</v>
          </cell>
          <cell r="H102">
            <v>17833</v>
          </cell>
        </row>
        <row r="103">
          <cell r="A103" t="str">
            <v>CPITN33CC1</v>
          </cell>
          <cell r="B103" t="str">
            <v>CPI</v>
          </cell>
          <cell r="C103" t="str">
            <v>CEMENTO PORTLAND</v>
          </cell>
          <cell r="D103" t="str">
            <v xml:space="preserve">TIPO I </v>
          </cell>
          <cell r="E103" t="str">
            <v>TN</v>
          </cell>
          <cell r="F103">
            <v>33</v>
          </cell>
          <cell r="G103" t="str">
            <v>CC1</v>
          </cell>
          <cell r="H103">
            <v>18825</v>
          </cell>
        </row>
        <row r="104">
          <cell r="A104" t="str">
            <v>CPITN34CC1</v>
          </cell>
          <cell r="B104" t="str">
            <v>CPI</v>
          </cell>
          <cell r="C104" t="str">
            <v>CEMENTO PORTLAND</v>
          </cell>
          <cell r="D104" t="str">
            <v xml:space="preserve">TIPO I </v>
          </cell>
          <cell r="E104" t="str">
            <v>TN</v>
          </cell>
          <cell r="F104">
            <v>34</v>
          </cell>
          <cell r="G104" t="str">
            <v>CC1</v>
          </cell>
          <cell r="H104">
            <v>19321</v>
          </cell>
        </row>
        <row r="105">
          <cell r="A105" t="str">
            <v>CPITN46CC1</v>
          </cell>
          <cell r="B105" t="str">
            <v>CPI</v>
          </cell>
          <cell r="C105" t="str">
            <v>CEMENTO PORTLAND</v>
          </cell>
          <cell r="D105" t="str">
            <v xml:space="preserve">TIPO I </v>
          </cell>
          <cell r="E105" t="str">
            <v>TN</v>
          </cell>
          <cell r="F105">
            <v>46</v>
          </cell>
          <cell r="G105" t="str">
            <v>CC1</v>
          </cell>
          <cell r="H105">
            <v>25272</v>
          </cell>
        </row>
        <row r="106">
          <cell r="A106" t="str">
            <v>CPITN167CC1</v>
          </cell>
          <cell r="B106" t="str">
            <v>CPI</v>
          </cell>
          <cell r="C106" t="str">
            <v>CEMENTO PORTLAND</v>
          </cell>
          <cell r="D106" t="str">
            <v xml:space="preserve">TIPO I </v>
          </cell>
          <cell r="E106" t="str">
            <v>TN</v>
          </cell>
          <cell r="F106">
            <v>167</v>
          </cell>
          <cell r="G106" t="str">
            <v>CC1</v>
          </cell>
          <cell r="H106">
            <v>76585</v>
          </cell>
        </row>
        <row r="107">
          <cell r="A107" t="str">
            <v>CPITN169CC1</v>
          </cell>
          <cell r="B107" t="str">
            <v>CPI</v>
          </cell>
          <cell r="C107" t="str">
            <v>CEMENTO PORTLAND</v>
          </cell>
          <cell r="D107" t="str">
            <v xml:space="preserve">TIPO I </v>
          </cell>
          <cell r="E107" t="str">
            <v>TN</v>
          </cell>
          <cell r="F107">
            <v>169</v>
          </cell>
          <cell r="G107" t="str">
            <v>CC1</v>
          </cell>
          <cell r="H107">
            <v>77577</v>
          </cell>
        </row>
        <row r="108">
          <cell r="A108" t="str">
            <v>CPITN170CC1</v>
          </cell>
          <cell r="B108" t="str">
            <v>CPI</v>
          </cell>
          <cell r="C108" t="str">
            <v>CEMENTO PORTLAND</v>
          </cell>
          <cell r="D108" t="str">
            <v xml:space="preserve">TIPO I </v>
          </cell>
          <cell r="E108" t="str">
            <v>TN</v>
          </cell>
          <cell r="F108">
            <v>170</v>
          </cell>
          <cell r="G108" t="str">
            <v>CC1</v>
          </cell>
          <cell r="H108">
            <v>78073</v>
          </cell>
        </row>
        <row r="109">
          <cell r="A109" t="str">
            <v>CPITN182CC1</v>
          </cell>
          <cell r="B109" t="str">
            <v>CPI</v>
          </cell>
          <cell r="C109" t="str">
            <v>CEMENTO PORTLAND</v>
          </cell>
          <cell r="D109" t="str">
            <v xml:space="preserve">TIPO I </v>
          </cell>
          <cell r="E109" t="str">
            <v>TN</v>
          </cell>
          <cell r="F109">
            <v>182</v>
          </cell>
          <cell r="G109" t="str">
            <v>CC1</v>
          </cell>
          <cell r="H109">
            <v>84024</v>
          </cell>
        </row>
        <row r="110">
          <cell r="A110" t="str">
            <v>H2OCONM323CC1</v>
          </cell>
          <cell r="B110" t="str">
            <v>H2OCON</v>
          </cell>
          <cell r="C110" t="str">
            <v>AGUA</v>
          </cell>
          <cell r="D110" t="str">
            <v>S.E.T.</v>
          </cell>
          <cell r="E110" t="str">
            <v>M3</v>
          </cell>
          <cell r="F110">
            <v>23</v>
          </cell>
          <cell r="G110" t="str">
            <v>CC1</v>
          </cell>
        </row>
        <row r="111">
          <cell r="A111" t="str">
            <v>HO2POTM3106CC1</v>
          </cell>
          <cell r="B111" t="str">
            <v>HO2POT</v>
          </cell>
          <cell r="C111" t="str">
            <v>AGUA</v>
          </cell>
          <cell r="D111" t="str">
            <v>POTABLE</v>
          </cell>
          <cell r="E111" t="str">
            <v>M3</v>
          </cell>
          <cell r="F111">
            <v>106</v>
          </cell>
          <cell r="G111" t="str">
            <v>CC1</v>
          </cell>
          <cell r="H111">
            <v>80548</v>
          </cell>
        </row>
        <row r="112">
          <cell r="A112" t="str">
            <v>HO2POTM331CC1</v>
          </cell>
          <cell r="B112" t="str">
            <v>HO2POT</v>
          </cell>
          <cell r="C112" t="str">
            <v>AGUA</v>
          </cell>
          <cell r="D112" t="str">
            <v>POTABLE</v>
          </cell>
          <cell r="E112" t="str">
            <v>M3</v>
          </cell>
          <cell r="F112">
            <v>31</v>
          </cell>
          <cell r="G112" t="str">
            <v>CC1</v>
          </cell>
          <cell r="H112">
            <v>17833</v>
          </cell>
        </row>
        <row r="113">
          <cell r="A113" t="str">
            <v>HO2POTM333CC1</v>
          </cell>
          <cell r="B113" t="str">
            <v>HO2POT</v>
          </cell>
          <cell r="C113" t="str">
            <v>AGUA</v>
          </cell>
          <cell r="D113" t="str">
            <v>POTABLE</v>
          </cell>
          <cell r="E113" t="str">
            <v>M3</v>
          </cell>
          <cell r="F113">
            <v>33</v>
          </cell>
          <cell r="G113" t="str">
            <v>CC1</v>
          </cell>
          <cell r="H113">
            <v>18825</v>
          </cell>
        </row>
        <row r="114">
          <cell r="A114" t="str">
            <v>HO2POTM334CC1</v>
          </cell>
          <cell r="B114" t="str">
            <v>HO2POT</v>
          </cell>
          <cell r="C114" t="str">
            <v>AGUA</v>
          </cell>
          <cell r="D114" t="str">
            <v>POTABLE</v>
          </cell>
          <cell r="E114" t="str">
            <v>M3</v>
          </cell>
          <cell r="F114">
            <v>34</v>
          </cell>
          <cell r="G114" t="str">
            <v>CC1</v>
          </cell>
          <cell r="H114">
            <v>19321</v>
          </cell>
        </row>
        <row r="115">
          <cell r="A115" t="str">
            <v>HO2POTM346CC1</v>
          </cell>
          <cell r="B115" t="str">
            <v>HO2POT</v>
          </cell>
          <cell r="C115" t="str">
            <v>AGUA</v>
          </cell>
          <cell r="D115" t="str">
            <v>POTABLE</v>
          </cell>
          <cell r="E115" t="str">
            <v>M3</v>
          </cell>
          <cell r="F115">
            <v>46</v>
          </cell>
          <cell r="G115" t="str">
            <v>CC1</v>
          </cell>
          <cell r="H115">
            <v>25272</v>
          </cell>
        </row>
        <row r="116">
          <cell r="A116" t="str">
            <v>HO2POTM3137CC1</v>
          </cell>
          <cell r="B116" t="str">
            <v>HO2POT</v>
          </cell>
          <cell r="C116" t="str">
            <v>AGUA</v>
          </cell>
          <cell r="D116" t="str">
            <v>POTABLE</v>
          </cell>
          <cell r="E116" t="str">
            <v>M3</v>
          </cell>
          <cell r="F116">
            <v>137</v>
          </cell>
          <cell r="G116" t="str">
            <v>CC1</v>
          </cell>
          <cell r="H116">
            <v>98381</v>
          </cell>
        </row>
        <row r="117">
          <cell r="A117" t="str">
            <v>HO2POTM3139CC1</v>
          </cell>
          <cell r="B117" t="str">
            <v>HO2POT</v>
          </cell>
          <cell r="C117" t="str">
            <v>AGUA</v>
          </cell>
          <cell r="D117" t="str">
            <v>POTABLE</v>
          </cell>
          <cell r="E117" t="str">
            <v>M3</v>
          </cell>
          <cell r="F117">
            <v>139</v>
          </cell>
          <cell r="G117" t="str">
            <v>CC1</v>
          </cell>
          <cell r="H117">
            <v>99373</v>
          </cell>
        </row>
        <row r="118">
          <cell r="A118" t="str">
            <v>HO2POTM3140CC1</v>
          </cell>
          <cell r="B118" t="str">
            <v>HO2POT</v>
          </cell>
          <cell r="C118" t="str">
            <v>AGUA</v>
          </cell>
          <cell r="D118" t="str">
            <v>POTABLE</v>
          </cell>
          <cell r="E118" t="str">
            <v>M3</v>
          </cell>
          <cell r="F118">
            <v>140</v>
          </cell>
          <cell r="G118" t="str">
            <v>CC1</v>
          </cell>
          <cell r="H118">
            <v>99869</v>
          </cell>
        </row>
        <row r="119">
          <cell r="A119" t="str">
            <v>HO2POTM3152CC1</v>
          </cell>
          <cell r="B119" t="str">
            <v>HO2POT</v>
          </cell>
          <cell r="C119" t="str">
            <v>AGUA</v>
          </cell>
          <cell r="D119" t="str">
            <v>POTABLE</v>
          </cell>
          <cell r="E119" t="str">
            <v>M3</v>
          </cell>
          <cell r="F119">
            <v>152</v>
          </cell>
          <cell r="G119" t="str">
            <v>CC1</v>
          </cell>
          <cell r="H119">
            <v>105820</v>
          </cell>
        </row>
        <row r="120">
          <cell r="A120" t="str">
            <v>MATVIVVJ110CC1</v>
          </cell>
          <cell r="B120" t="str">
            <v>MATVIV</v>
          </cell>
          <cell r="C120" t="str">
            <v>MATERIALES</v>
          </cell>
          <cell r="D120" t="str">
            <v>VARIOS</v>
          </cell>
          <cell r="E120" t="str">
            <v>VJ</v>
          </cell>
          <cell r="F120">
            <v>110</v>
          </cell>
          <cell r="G120" t="str">
            <v>CC1</v>
          </cell>
        </row>
        <row r="121">
          <cell r="A121" t="str">
            <v>PT_MEZTN116CC1</v>
          </cell>
          <cell r="B121" t="str">
            <v>PT_MEZ</v>
          </cell>
          <cell r="C121" t="str">
            <v>PIEDRA TRITURADA</v>
          </cell>
          <cell r="D121" t="str">
            <v>MEZCLA</v>
          </cell>
          <cell r="E121" t="str">
            <v>TN</v>
          </cell>
          <cell r="F121">
            <v>116</v>
          </cell>
          <cell r="G121" t="str">
            <v>CC1</v>
          </cell>
          <cell r="H121">
            <v>41760</v>
          </cell>
        </row>
        <row r="122">
          <cell r="A122" t="str">
            <v>PT_MEZTN31CC1</v>
          </cell>
          <cell r="B122" t="str">
            <v>PT_MEZ</v>
          </cell>
          <cell r="C122" t="str">
            <v>PIEDRA TRITURADA</v>
          </cell>
          <cell r="D122" t="str">
            <v>MEZCLA</v>
          </cell>
          <cell r="E122" t="str">
            <v>TN</v>
          </cell>
          <cell r="F122">
            <v>31</v>
          </cell>
          <cell r="G122" t="str">
            <v>CC1</v>
          </cell>
          <cell r="H122">
            <v>17833</v>
          </cell>
        </row>
        <row r="123">
          <cell r="A123" t="str">
            <v>PT_MEZTN33CC1</v>
          </cell>
          <cell r="B123" t="str">
            <v>PT_MEZ</v>
          </cell>
          <cell r="C123" t="str">
            <v>PIEDRA TRITURADA</v>
          </cell>
          <cell r="D123" t="str">
            <v>MEZCLA</v>
          </cell>
          <cell r="E123" t="str">
            <v>TN</v>
          </cell>
          <cell r="F123">
            <v>33</v>
          </cell>
          <cell r="G123" t="str">
            <v>CC1</v>
          </cell>
          <cell r="H123">
            <v>18825</v>
          </cell>
        </row>
        <row r="124">
          <cell r="A124" t="str">
            <v>PT_MEZTN34CC1</v>
          </cell>
          <cell r="B124" t="str">
            <v>PT_MEZ</v>
          </cell>
          <cell r="C124" t="str">
            <v>PIEDRA TRITURADA</v>
          </cell>
          <cell r="D124" t="str">
            <v>MEZCLA</v>
          </cell>
          <cell r="E124" t="str">
            <v>TN</v>
          </cell>
          <cell r="F124">
            <v>34</v>
          </cell>
          <cell r="G124" t="str">
            <v>CC1</v>
          </cell>
          <cell r="H124">
            <v>19321</v>
          </cell>
        </row>
        <row r="125">
          <cell r="A125" t="str">
            <v>PT_MEZTN46CC1</v>
          </cell>
          <cell r="B125" t="str">
            <v>PT_MEZ</v>
          </cell>
          <cell r="C125" t="str">
            <v>PIEDRA TRITURADA</v>
          </cell>
          <cell r="D125" t="str">
            <v>MEZCLA</v>
          </cell>
          <cell r="E125" t="str">
            <v>TN</v>
          </cell>
          <cell r="F125">
            <v>46</v>
          </cell>
          <cell r="G125" t="str">
            <v>CC1</v>
          </cell>
          <cell r="H125">
            <v>25272</v>
          </cell>
        </row>
        <row r="126">
          <cell r="A126" t="str">
            <v>PT_MEZTN147CC1</v>
          </cell>
          <cell r="B126" t="str">
            <v>PT_MEZ</v>
          </cell>
          <cell r="C126" t="str">
            <v>PIEDRA TRITURADA</v>
          </cell>
          <cell r="D126" t="str">
            <v>MEZCLA</v>
          </cell>
          <cell r="E126" t="str">
            <v>TN</v>
          </cell>
          <cell r="F126">
            <v>147</v>
          </cell>
          <cell r="G126" t="str">
            <v>CC1</v>
          </cell>
          <cell r="H126">
            <v>59593</v>
          </cell>
        </row>
        <row r="127">
          <cell r="A127" t="str">
            <v>PT_MEZTN149CC1</v>
          </cell>
          <cell r="B127" t="str">
            <v>PT_MEZ</v>
          </cell>
          <cell r="C127" t="str">
            <v>PIEDRA TRITURADA</v>
          </cell>
          <cell r="D127" t="str">
            <v>MEZCLA</v>
          </cell>
          <cell r="E127" t="str">
            <v>TN</v>
          </cell>
          <cell r="F127">
            <v>149</v>
          </cell>
          <cell r="G127" t="str">
            <v>CC1</v>
          </cell>
          <cell r="H127">
            <v>60585</v>
          </cell>
        </row>
        <row r="128">
          <cell r="A128" t="str">
            <v>PT_MEZTN150CC1</v>
          </cell>
          <cell r="B128" t="str">
            <v>PT_MEZ</v>
          </cell>
          <cell r="C128" t="str">
            <v>PIEDRA TRITURADA</v>
          </cell>
          <cell r="D128" t="str">
            <v>MEZCLA</v>
          </cell>
          <cell r="E128" t="str">
            <v>TN</v>
          </cell>
          <cell r="F128">
            <v>150</v>
          </cell>
          <cell r="G128" t="str">
            <v>CC1</v>
          </cell>
          <cell r="H128">
            <v>61081</v>
          </cell>
        </row>
        <row r="129">
          <cell r="A129" t="str">
            <v>PT_MEZTN162CC1</v>
          </cell>
          <cell r="B129" t="str">
            <v>PT_MEZ</v>
          </cell>
          <cell r="C129" t="str">
            <v>PIEDRA TRITURADA</v>
          </cell>
          <cell r="D129" t="str">
            <v>MEZCLA</v>
          </cell>
          <cell r="E129" t="str">
            <v>TN</v>
          </cell>
          <cell r="F129">
            <v>162</v>
          </cell>
          <cell r="G129" t="str">
            <v>CC1</v>
          </cell>
          <cell r="H129">
            <v>67032</v>
          </cell>
        </row>
        <row r="130">
          <cell r="A130" t="str">
            <v>PT4TN116CC1</v>
          </cell>
          <cell r="B130" t="str">
            <v>PT4</v>
          </cell>
          <cell r="C130" t="str">
            <v>PIEDRA TRITURADA</v>
          </cell>
          <cell r="D130" t="str">
            <v>4TA</v>
          </cell>
          <cell r="E130" t="str">
            <v>TN</v>
          </cell>
          <cell r="F130">
            <v>116</v>
          </cell>
          <cell r="G130" t="str">
            <v>CC1</v>
          </cell>
          <cell r="H130">
            <v>41760</v>
          </cell>
        </row>
        <row r="131">
          <cell r="A131" t="str">
            <v>PT4TN31CC1</v>
          </cell>
          <cell r="B131" t="str">
            <v>PT4</v>
          </cell>
          <cell r="C131" t="str">
            <v>PIEDRA TRITURADA</v>
          </cell>
          <cell r="D131" t="str">
            <v>4TA</v>
          </cell>
          <cell r="E131" t="str">
            <v>TN</v>
          </cell>
          <cell r="F131">
            <v>31</v>
          </cell>
          <cell r="G131" t="str">
            <v>CC1</v>
          </cell>
          <cell r="H131">
            <v>17833</v>
          </cell>
        </row>
        <row r="132">
          <cell r="A132" t="str">
            <v>PT4TN33CC1</v>
          </cell>
          <cell r="B132" t="str">
            <v>PT4</v>
          </cell>
          <cell r="C132" t="str">
            <v>PIEDRA TRITURADA</v>
          </cell>
          <cell r="D132" t="str">
            <v>4TA</v>
          </cell>
          <cell r="E132" t="str">
            <v>TN</v>
          </cell>
          <cell r="F132">
            <v>33</v>
          </cell>
          <cell r="G132" t="str">
            <v>CC1</v>
          </cell>
          <cell r="H132">
            <v>18825</v>
          </cell>
        </row>
        <row r="133">
          <cell r="A133" t="str">
            <v>PT4TN34CC1</v>
          </cell>
          <cell r="B133" t="str">
            <v>PT4</v>
          </cell>
          <cell r="C133" t="str">
            <v>PIEDRA TRITURADA</v>
          </cell>
          <cell r="D133" t="str">
            <v>4TA</v>
          </cell>
          <cell r="E133" t="str">
            <v>TN</v>
          </cell>
          <cell r="F133">
            <v>34</v>
          </cell>
          <cell r="G133" t="str">
            <v>CC1</v>
          </cell>
          <cell r="H133">
            <v>19321</v>
          </cell>
        </row>
        <row r="134">
          <cell r="A134" t="str">
            <v>PT4TN46CC1</v>
          </cell>
          <cell r="B134" t="str">
            <v>PT4</v>
          </cell>
          <cell r="C134" t="str">
            <v>PIEDRA TRITURADA</v>
          </cell>
          <cell r="D134" t="str">
            <v>4TA</v>
          </cell>
          <cell r="E134" t="str">
            <v>TN</v>
          </cell>
          <cell r="F134">
            <v>46</v>
          </cell>
          <cell r="G134" t="str">
            <v>CC1</v>
          </cell>
          <cell r="H134">
            <v>25272</v>
          </cell>
        </row>
        <row r="135">
          <cell r="A135" t="str">
            <v>PT4TN147CC1</v>
          </cell>
          <cell r="B135" t="str">
            <v>PT4</v>
          </cell>
          <cell r="C135" t="str">
            <v>PIEDRA TRITURADA</v>
          </cell>
          <cell r="D135" t="str">
            <v>4TA</v>
          </cell>
          <cell r="E135" t="str">
            <v>TN</v>
          </cell>
          <cell r="F135">
            <v>147</v>
          </cell>
          <cell r="G135" t="str">
            <v>CC1</v>
          </cell>
          <cell r="H135">
            <v>59593</v>
          </cell>
        </row>
        <row r="136">
          <cell r="A136" t="str">
            <v>PT4TN149CC1</v>
          </cell>
          <cell r="B136" t="str">
            <v>PT4</v>
          </cell>
          <cell r="C136" t="str">
            <v>PIEDRA TRITURADA</v>
          </cell>
          <cell r="D136" t="str">
            <v>4TA</v>
          </cell>
          <cell r="E136" t="str">
            <v>TN</v>
          </cell>
          <cell r="F136">
            <v>149</v>
          </cell>
          <cell r="G136" t="str">
            <v>CC1</v>
          </cell>
          <cell r="H136">
            <v>60585</v>
          </cell>
        </row>
        <row r="137">
          <cell r="A137" t="str">
            <v>PT4TN150CC1</v>
          </cell>
          <cell r="B137" t="str">
            <v>PT4</v>
          </cell>
          <cell r="C137" t="str">
            <v>PIEDRA TRITURADA</v>
          </cell>
          <cell r="D137" t="str">
            <v>4TA</v>
          </cell>
          <cell r="E137" t="str">
            <v>TN</v>
          </cell>
          <cell r="F137">
            <v>150</v>
          </cell>
          <cell r="G137" t="str">
            <v>CC1</v>
          </cell>
          <cell r="H137">
            <v>61081</v>
          </cell>
        </row>
        <row r="138">
          <cell r="A138" t="str">
            <v>PT4TN162CC1</v>
          </cell>
          <cell r="B138" t="str">
            <v>PT4</v>
          </cell>
          <cell r="C138" t="str">
            <v>PIEDRA TRITURADA</v>
          </cell>
          <cell r="D138" t="str">
            <v>4TA</v>
          </cell>
          <cell r="E138" t="str">
            <v>TN</v>
          </cell>
          <cell r="F138">
            <v>162</v>
          </cell>
          <cell r="G138" t="str">
            <v>CC1</v>
          </cell>
          <cell r="H138">
            <v>67032</v>
          </cell>
        </row>
        <row r="139">
          <cell r="A139" t="str">
            <v>PT5TN116CC1</v>
          </cell>
          <cell r="B139" t="str">
            <v>PT5</v>
          </cell>
          <cell r="C139" t="str">
            <v>PIEDRA TRITURADA</v>
          </cell>
          <cell r="D139" t="str">
            <v>5TA</v>
          </cell>
          <cell r="E139" t="str">
            <v>TN</v>
          </cell>
          <cell r="F139">
            <v>116</v>
          </cell>
          <cell r="G139" t="str">
            <v>CC1</v>
          </cell>
          <cell r="H139">
            <v>41760</v>
          </cell>
        </row>
        <row r="140">
          <cell r="A140" t="str">
            <v>PT5TN31CC1</v>
          </cell>
          <cell r="B140" t="str">
            <v>PT5</v>
          </cell>
          <cell r="C140" t="str">
            <v>PIEDRA TRITURADA</v>
          </cell>
          <cell r="D140" t="str">
            <v>5TA</v>
          </cell>
          <cell r="E140" t="str">
            <v>TN</v>
          </cell>
          <cell r="F140">
            <v>31</v>
          </cell>
          <cell r="G140" t="str">
            <v>CC1</v>
          </cell>
          <cell r="H140">
            <v>17833</v>
          </cell>
        </row>
        <row r="141">
          <cell r="A141" t="str">
            <v>PT6TN116CC1</v>
          </cell>
          <cell r="B141" t="str">
            <v>PT6</v>
          </cell>
          <cell r="C141" t="str">
            <v>PIEDRA TRITURADA</v>
          </cell>
          <cell r="D141" t="str">
            <v>6TA</v>
          </cell>
          <cell r="E141" t="str">
            <v>TN</v>
          </cell>
          <cell r="F141">
            <v>116</v>
          </cell>
          <cell r="G141" t="str">
            <v>CC1</v>
          </cell>
          <cell r="H141">
            <v>41760</v>
          </cell>
        </row>
        <row r="142">
          <cell r="A142" t="str">
            <v>PT6TN31CC1</v>
          </cell>
          <cell r="B142" t="str">
            <v>PT6</v>
          </cell>
          <cell r="C142" t="str">
            <v>PIEDRA TRITURADA</v>
          </cell>
          <cell r="D142" t="str">
            <v>6TA</v>
          </cell>
          <cell r="E142" t="str">
            <v>TN</v>
          </cell>
          <cell r="F142">
            <v>31</v>
          </cell>
          <cell r="G142" t="str">
            <v>CC1</v>
          </cell>
          <cell r="H142">
            <v>17833</v>
          </cell>
        </row>
        <row r="143">
          <cell r="A143" t="str">
            <v>PTCEROTN116CC1</v>
          </cell>
          <cell r="B143" t="str">
            <v>PTCERO</v>
          </cell>
          <cell r="C143" t="str">
            <v>PIEDRA TRITURADA</v>
          </cell>
          <cell r="D143" t="str">
            <v>CERO</v>
          </cell>
          <cell r="E143" t="str">
            <v>TN</v>
          </cell>
          <cell r="F143">
            <v>116</v>
          </cell>
          <cell r="G143" t="str">
            <v>CC1</v>
          </cell>
          <cell r="H143">
            <v>41760</v>
          </cell>
        </row>
        <row r="144">
          <cell r="A144" t="str">
            <v>PTCEROTN31CC1</v>
          </cell>
          <cell r="B144" t="str">
            <v>PTCERO</v>
          </cell>
          <cell r="C144" t="str">
            <v>PIEDRA TRITURADA</v>
          </cell>
          <cell r="D144" t="str">
            <v>CERO</v>
          </cell>
          <cell r="E144" t="str">
            <v>TN</v>
          </cell>
          <cell r="F144">
            <v>31</v>
          </cell>
          <cell r="G144" t="str">
            <v>CC1</v>
          </cell>
          <cell r="H144">
            <v>17833</v>
          </cell>
        </row>
        <row r="145">
          <cell r="A145" t="str">
            <v>PTCEROTN33CC1</v>
          </cell>
          <cell r="B145" t="str">
            <v>PTCERO</v>
          </cell>
          <cell r="C145" t="str">
            <v>PIEDRA TRITURADA</v>
          </cell>
          <cell r="D145" t="str">
            <v>CERO</v>
          </cell>
          <cell r="E145" t="str">
            <v>TN</v>
          </cell>
          <cell r="F145">
            <v>33</v>
          </cell>
          <cell r="G145" t="str">
            <v>CC1</v>
          </cell>
          <cell r="H145">
            <v>18825</v>
          </cell>
        </row>
        <row r="146">
          <cell r="A146" t="str">
            <v>PTCEROTN34CC1</v>
          </cell>
          <cell r="B146" t="str">
            <v>PTCERO</v>
          </cell>
          <cell r="C146" t="str">
            <v>PIEDRA TRITURADA</v>
          </cell>
          <cell r="D146" t="str">
            <v>CERO</v>
          </cell>
          <cell r="E146" t="str">
            <v>TN</v>
          </cell>
          <cell r="F146">
            <v>34</v>
          </cell>
          <cell r="G146" t="str">
            <v>CC1</v>
          </cell>
          <cell r="H146">
            <v>19321</v>
          </cell>
        </row>
        <row r="147">
          <cell r="A147" t="str">
            <v>PTCEROTN46CC1</v>
          </cell>
          <cell r="B147" t="str">
            <v>PTCERO</v>
          </cell>
          <cell r="C147" t="str">
            <v>PIEDRA TRITURADA</v>
          </cell>
          <cell r="D147" t="str">
            <v>CERO</v>
          </cell>
          <cell r="E147" t="str">
            <v>TN</v>
          </cell>
          <cell r="F147">
            <v>46</v>
          </cell>
          <cell r="G147" t="str">
            <v>CC1</v>
          </cell>
          <cell r="H147">
            <v>25272</v>
          </cell>
        </row>
        <row r="148">
          <cell r="A148" t="str">
            <v>PTCEROTN147CC1</v>
          </cell>
          <cell r="B148" t="str">
            <v>PTCERO</v>
          </cell>
          <cell r="C148" t="str">
            <v>PIEDRA TRITURADA</v>
          </cell>
          <cell r="D148" t="str">
            <v>CERO</v>
          </cell>
          <cell r="E148" t="str">
            <v>TN</v>
          </cell>
          <cell r="F148">
            <v>147</v>
          </cell>
          <cell r="G148" t="str">
            <v>CC1</v>
          </cell>
          <cell r="H148">
            <v>59593</v>
          </cell>
        </row>
        <row r="149">
          <cell r="A149" t="str">
            <v>PTCEROTN149CC1</v>
          </cell>
          <cell r="B149" t="str">
            <v>PTCERO</v>
          </cell>
          <cell r="C149" t="str">
            <v>PIEDRA TRITURADA</v>
          </cell>
          <cell r="D149" t="str">
            <v>CERO</v>
          </cell>
          <cell r="E149" t="str">
            <v>TN</v>
          </cell>
          <cell r="F149">
            <v>149</v>
          </cell>
          <cell r="G149" t="str">
            <v>CC1</v>
          </cell>
          <cell r="H149">
            <v>60585</v>
          </cell>
        </row>
        <row r="150">
          <cell r="A150" t="str">
            <v>PTCEROTN150CC1</v>
          </cell>
          <cell r="B150" t="str">
            <v>PTCERO</v>
          </cell>
          <cell r="C150" t="str">
            <v>PIEDRA TRITURADA</v>
          </cell>
          <cell r="D150" t="str">
            <v>CERO</v>
          </cell>
          <cell r="E150" t="str">
            <v>TN</v>
          </cell>
          <cell r="F150">
            <v>150</v>
          </cell>
          <cell r="G150" t="str">
            <v>CC1</v>
          </cell>
          <cell r="H150">
            <v>61081</v>
          </cell>
        </row>
        <row r="151">
          <cell r="A151" t="str">
            <v>PTCEROTN162CC1</v>
          </cell>
          <cell r="B151" t="str">
            <v>PTCERO</v>
          </cell>
          <cell r="C151" t="str">
            <v>PIEDRA TRITURADA</v>
          </cell>
          <cell r="D151" t="str">
            <v>CERO</v>
          </cell>
          <cell r="E151" t="str">
            <v>TN</v>
          </cell>
          <cell r="F151">
            <v>162</v>
          </cell>
          <cell r="G151" t="str">
            <v>CC1</v>
          </cell>
          <cell r="H151">
            <v>67032</v>
          </cell>
        </row>
        <row r="152">
          <cell r="A152" t="str">
            <v>SUEVARM31CC1</v>
          </cell>
          <cell r="B152" t="str">
            <v>SUEVAR</v>
          </cell>
          <cell r="C152" t="str">
            <v>SUELO</v>
          </cell>
          <cell r="D152" t="str">
            <v>VARIOS</v>
          </cell>
          <cell r="E152" t="str">
            <v>M3</v>
          </cell>
          <cell r="F152">
            <v>1</v>
          </cell>
          <cell r="G152" t="str">
            <v>CC1</v>
          </cell>
          <cell r="H152">
            <v>5180</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ANTERIOR"/>
      <sheetName val="EQUIPOS"/>
      <sheetName val="CUADRO 1"/>
      <sheetName val="CUADRO 2"/>
      <sheetName val="CUADRO 3"/>
      <sheetName val="CUADRO 4"/>
      <sheetName val="CUADRO 5"/>
      <sheetName val="TRANSPORTE"/>
      <sheetName val="MATERIALES"/>
      <sheetName val="1.LIMPIEZA DESBROCE Ha"/>
      <sheetName val="2.EXCAVAC. DE BOLSONES"/>
      <sheetName val="3.EXC.ZAN.DRE."/>
      <sheetName val="4.aTERRAPLENES"/>
      <sheetName val="5.aALC D=0,80"/>
      <sheetName val="5.bALC D=1,00"/>
      <sheetName val="6.Hº CICLOPEO"/>
      <sheetName val="7.CELULAR 2x2"/>
      <sheetName val="7.a.CELULAR 1x1"/>
      <sheetName val="8.CELULAR 3x3"/>
      <sheetName val="9.COR10"/>
      <sheetName val="10.CORDON CUNETA"/>
      <sheetName val="11.DESAGUE DE PLATAF"/>
      <sheetName val="12.CUNETA REVESTIDA"/>
      <sheetName val="13.Hº150 VARIOS"/>
      <sheetName val="14.SEPARADOR 0,30x0,60"/>
      <sheetName val="15.MURO DE PIEDRA"/>
      <sheetName val="16.RIEGO DE LIGA"/>
      <sheetName val="17.IMPRIMACION"/>
      <sheetName val="18.aENSANCHE 0,15x0,15"/>
      <sheetName val="18.bENSANCHE 0,20x0,55"/>
      <sheetName val="19.ESTABILIZADO GRANUL."/>
      <sheetName val="20.a.BANQUINA SUE AGREG"/>
      <sheetName val="20.b. BANQUIN. SUELO SELECC."/>
      <sheetName val="21.BACHEO"/>
      <sheetName val="22.TEXTURIZADO"/>
      <sheetName val="23.FRESADO"/>
      <sheetName val="24.BASE DE CONCRETO ASFÁLTICO"/>
      <sheetName val="25.CARPETA ASF."/>
      <sheetName val="26.TRATAM SIMPLE"/>
      <sheetName val="27.EMPEDRADO"/>
      <sheetName val="28.EMPASTADO"/>
      <sheetName val="29.PARADA DE OMNIBUS"/>
      <sheetName val="30.RESGUARDO PEATONAL"/>
      <sheetName val="31.PORTICO"/>
      <sheetName val="32.PORTICO (2)"/>
      <sheetName val="33.SEÑAL. VERT."/>
      <sheetName val="34.SEÑAL. HOR."/>
      <sheetName val="35.MOJON"/>
      <sheetName val="36.VARILLA"/>
      <sheetName val="37a.POSTES ANDE MT"/>
      <sheetName val="37b.POSTES ANDE BT"/>
      <sheetName val="37c.POSTES ANTELCO"/>
      <sheetName val="38a.CAÑERÍAS DE AGUA 4&quot;"/>
      <sheetName val="38 b. CONEX. DOMIC. AP"/>
      <sheetName val="38c.CAÑERÍAS DE AGUA 10&quot;"/>
      <sheetName val="39a.TRASLADO DE ALCANT.SANITAR"/>
      <sheetName val="39b.BOCA DE INSPEC."/>
      <sheetName val="H°110"/>
      <sheetName val="CÓMPUTO ROT. REMANSO"/>
      <sheetName val="PRESUPUESTO ROT.REMANSO"/>
      <sheetName val="Cómputo Rot."/>
      <sheetName val="TRAMO 4 al 14+100"/>
      <sheetName val="PRESUPUESTO 4 a 14+100"/>
      <sheetName val="Cómp. 4+000 a 14+100"/>
      <sheetName val="TRAMO14+100 al 16+000"/>
      <sheetName val="PRESUPUESTO 14+100 a 16+000"/>
      <sheetName val="Cómp.14+100 a 16+000"/>
      <sheetName val="TRAMO 16+000 al 24+850"/>
      <sheetName val="PRESUPUESTO16+000 a 24+850"/>
      <sheetName val="Cómp. 16+000 a 24+850"/>
      <sheetName val="TRAMO 24+850 a 27+920"/>
      <sheetName val="PRESUPUESTO 24+850 a 27+920"/>
      <sheetName val="Cómp.24+850 a 27+920"/>
      <sheetName val="TRAMO 27+920a54+000 "/>
      <sheetName val="PRESUPUESTO 27+920 a 54+000"/>
      <sheetName val="Cómp. 27+920 a 54+000"/>
      <sheetName val="CÓMPUTO ROT. FALCÓN"/>
      <sheetName val="PRESUPUESTO ROT. FALCÓN"/>
      <sheetName val="Cómp.Rot.Falcón"/>
      <sheetName val="COMPUT.km 11,5 A km17"/>
      <sheetName val="PRESUP.km11,5 a km17"/>
      <sheetName val="ALTERN.II-COMP"/>
      <sheetName val="ALTERN.II.PRESUP "/>
      <sheetName val="Cómp.II"/>
      <sheetName val="ALTERN.III-COMP"/>
      <sheetName val="ALTERN. III-PRESUP"/>
      <sheetName val="Cómp.III"/>
      <sheetName val="ALTERN.IV-COMP"/>
      <sheetName val="ALTERN.IV-PRESUP"/>
      <sheetName val="Cómp.Alter.IV"/>
      <sheetName val="PRESUPUESTO TOTAL1"/>
      <sheetName val="COSTO POR KM"/>
      <sheetName val="Cómp.Total I"/>
      <sheetName val="PRESUP. TOTAL II"/>
      <sheetName val="Cómp.Total II"/>
      <sheetName val="PRESUP.TOTAL III"/>
      <sheetName val="Cómp.Total III"/>
      <sheetName val="PRESUP.TOTAL IV"/>
      <sheetName val="Cómp.Total IV"/>
      <sheetName val="SEÑALIZ. HORIZONTAL"/>
      <sheetName val="SEÑALIZ.VERTICAL"/>
      <sheetName val="Tramo"/>
    </sheetNames>
    <sheetDataSet>
      <sheetData sheetId="0">
        <row r="1">
          <cell r="A1" t="str">
            <v>PLANILLA DE COSTO HORARIO DE EQUIPOS</v>
          </cell>
        </row>
      </sheetData>
      <sheetData sheetId="1">
        <row r="1">
          <cell r="A1" t="str">
            <v>PLANILLA DE COSTO HORARIO DE EQUIPOS</v>
          </cell>
        </row>
        <row r="2">
          <cell r="M2" t="str">
            <v>COSTO MANTENIMIENTO - Gs</v>
          </cell>
          <cell r="Q2" t="str">
            <v>COMBUST.</v>
          </cell>
          <cell r="R2" t="str">
            <v>POSESION</v>
          </cell>
          <cell r="S2" t="str">
            <v>COSTO DE OPERACIÓN</v>
          </cell>
          <cell r="W2" t="str">
            <v>COSTO TOTAL</v>
          </cell>
        </row>
        <row r="3">
          <cell r="A3" t="str">
            <v>CARACTERIASTICAS DE LA UNIDAD</v>
          </cell>
          <cell r="C3" t="str">
            <v>PRECIO DE ADQUISICION</v>
          </cell>
          <cell r="E3" t="str">
            <v>VIDA UTIL</v>
          </cell>
          <cell r="G3" t="str">
            <v>COSTO DE POSESION</v>
          </cell>
          <cell r="N3" t="str">
            <v>M. DE OBRA</v>
          </cell>
          <cell r="O3" t="str">
            <v>REPUESTO</v>
          </cell>
          <cell r="P3" t="str">
            <v>PARCIAL</v>
          </cell>
          <cell r="Q3" t="str">
            <v>LUBRICANT.</v>
          </cell>
          <cell r="R3" t="str">
            <v>MANTENIM.</v>
          </cell>
          <cell r="S3" t="str">
            <v>MANO DE OBRA</v>
          </cell>
        </row>
        <row r="4">
          <cell r="A4" t="str">
            <v>TIPO DE MAQUINA</v>
          </cell>
          <cell r="B4" t="str">
            <v>POT. HP</v>
          </cell>
          <cell r="C4" t="str">
            <v>US$</v>
          </cell>
          <cell r="D4" t="str">
            <v>Gs</v>
          </cell>
          <cell r="E4" t="str">
            <v>HORAS</v>
          </cell>
          <cell r="F4" t="str">
            <v>AÑOS</v>
          </cell>
          <cell r="G4" t="str">
            <v>DEPREC.</v>
          </cell>
          <cell r="H4" t="str">
            <v>INTERESES</v>
          </cell>
          <cell r="J4" t="str">
            <v>SEGUROS-COMISIONES</v>
          </cell>
          <cell r="L4" t="str">
            <v>PARCIAL</v>
          </cell>
          <cell r="N4" t="str">
            <v>0,30xKxD</v>
          </cell>
          <cell r="O4" t="str">
            <v>0,70xKxD</v>
          </cell>
          <cell r="Q4" t="str">
            <v>0,18xGxH</v>
          </cell>
          <cell r="R4" t="str">
            <v>COMBUST.</v>
          </cell>
          <cell r="S4" t="str">
            <v>OPER 1ª</v>
          </cell>
          <cell r="T4" t="str">
            <v>OPER 2ª</v>
          </cell>
          <cell r="U4" t="str">
            <v>AYUDANTE</v>
          </cell>
          <cell r="V4" t="str">
            <v>TOTAL</v>
          </cell>
          <cell r="W4" t="str">
            <v>Gs</v>
          </cell>
          <cell r="X4" t="str">
            <v>US$</v>
          </cell>
        </row>
        <row r="5">
          <cell r="G5" t="str">
            <v>D = B/U</v>
          </cell>
          <cell r="I5" t="str">
            <v>I = P x D</v>
          </cell>
          <cell r="K5" t="str">
            <v>S = Q x D</v>
          </cell>
          <cell r="Q5" t="str">
            <v>(G = 1200)</v>
          </cell>
          <cell r="V5" t="str">
            <v>Z = M+O+A</v>
          </cell>
        </row>
        <row r="6">
          <cell r="B6">
            <v>0</v>
          </cell>
          <cell r="C6">
            <v>0</v>
          </cell>
          <cell r="D6">
            <v>0</v>
          </cell>
          <cell r="E6">
            <v>0</v>
          </cell>
          <cell r="F6">
            <v>0</v>
          </cell>
          <cell r="G6">
            <v>0</v>
          </cell>
          <cell r="H6">
            <v>0.12</v>
          </cell>
          <cell r="I6">
            <v>0</v>
          </cell>
          <cell r="J6">
            <v>7.0000000000000007E-2</v>
          </cell>
          <cell r="K6">
            <v>0</v>
          </cell>
          <cell r="L6">
            <v>0</v>
          </cell>
          <cell r="M6">
            <v>0</v>
          </cell>
          <cell r="N6">
            <v>0</v>
          </cell>
          <cell r="O6">
            <v>0</v>
          </cell>
          <cell r="P6">
            <v>0</v>
          </cell>
          <cell r="Q6">
            <v>1200</v>
          </cell>
          <cell r="R6">
            <v>0</v>
          </cell>
          <cell r="S6">
            <v>10694.423999999999</v>
          </cell>
          <cell r="T6">
            <v>9254.7900000000009</v>
          </cell>
          <cell r="U6">
            <v>6553.7623999999996</v>
          </cell>
          <cell r="V6">
            <v>0</v>
          </cell>
          <cell r="W6">
            <v>0</v>
          </cell>
          <cell r="X6">
            <v>3520</v>
          </cell>
        </row>
        <row r="7">
          <cell r="B7" t="str">
            <v>(H)</v>
          </cell>
          <cell r="C7" t="str">
            <v>(F)</v>
          </cell>
          <cell r="D7" t="str">
            <v>(B)</v>
          </cell>
          <cell r="E7" t="str">
            <v>(U)</v>
          </cell>
          <cell r="G7" t="str">
            <v>(D)</v>
          </cell>
          <cell r="H7" t="str">
            <v>(P)</v>
          </cell>
          <cell r="I7" t="str">
            <v>(I)</v>
          </cell>
          <cell r="J7" t="str">
            <v>(Q)</v>
          </cell>
          <cell r="L7" t="str">
            <v>(N)</v>
          </cell>
          <cell r="M7" t="str">
            <v>(K)</v>
          </cell>
          <cell r="N7" t="str">
            <v>(J)</v>
          </cell>
          <cell r="O7" t="str">
            <v>(R)</v>
          </cell>
          <cell r="P7" t="str">
            <v>(Y)</v>
          </cell>
          <cell r="Q7" t="str">
            <v>(C)</v>
          </cell>
          <cell r="R7" t="str">
            <v>(T)</v>
          </cell>
          <cell r="S7" t="str">
            <v>(M)</v>
          </cell>
          <cell r="T7" t="str">
            <v>(O)</v>
          </cell>
          <cell r="U7" t="str">
            <v>(A)</v>
          </cell>
          <cell r="V7" t="str">
            <v>(Z)</v>
          </cell>
          <cell r="W7" t="str">
            <v>(T + Z)</v>
          </cell>
        </row>
        <row r="8">
          <cell r="H8">
            <v>1.1200000000000001</v>
          </cell>
          <cell r="J8">
            <v>1.07</v>
          </cell>
        </row>
        <row r="9">
          <cell r="A9">
            <v>1</v>
          </cell>
          <cell r="B9">
            <v>2</v>
          </cell>
          <cell r="C9">
            <v>3</v>
          </cell>
          <cell r="D9">
            <v>4</v>
          </cell>
          <cell r="E9">
            <v>5</v>
          </cell>
          <cell r="F9">
            <v>6</v>
          </cell>
          <cell r="G9">
            <v>7</v>
          </cell>
          <cell r="H9">
            <v>8</v>
          </cell>
          <cell r="I9">
            <v>9</v>
          </cell>
          <cell r="J9">
            <v>10</v>
          </cell>
          <cell r="K9">
            <v>11</v>
          </cell>
          <cell r="L9">
            <v>12</v>
          </cell>
          <cell r="M9">
            <v>13</v>
          </cell>
          <cell r="N9">
            <v>14</v>
          </cell>
          <cell r="O9">
            <v>15</v>
          </cell>
          <cell r="P9">
            <v>16</v>
          </cell>
          <cell r="Q9">
            <v>17</v>
          </cell>
          <cell r="R9">
            <v>18</v>
          </cell>
          <cell r="S9">
            <v>19</v>
          </cell>
          <cell r="T9">
            <v>20</v>
          </cell>
          <cell r="U9">
            <v>21</v>
          </cell>
          <cell r="V9">
            <v>22</v>
          </cell>
          <cell r="W9">
            <v>23</v>
          </cell>
          <cell r="X9">
            <v>24</v>
          </cell>
        </row>
        <row r="10">
          <cell r="A10" t="str">
            <v>Aplanadora Estát. 10/12 tn</v>
          </cell>
          <cell r="B10">
            <v>96</v>
          </cell>
          <cell r="C10">
            <v>108165</v>
          </cell>
          <cell r="D10">
            <v>380740800</v>
          </cell>
          <cell r="E10">
            <v>14000</v>
          </cell>
          <cell r="F10">
            <v>8</v>
          </cell>
          <cell r="G10">
            <v>27196</v>
          </cell>
          <cell r="H10">
            <v>0.61</v>
          </cell>
          <cell r="I10">
            <v>16590</v>
          </cell>
          <cell r="J10">
            <v>0.34</v>
          </cell>
          <cell r="K10">
            <v>9247</v>
          </cell>
          <cell r="L10">
            <v>53033</v>
          </cell>
          <cell r="M10">
            <v>0.9</v>
          </cell>
          <cell r="N10">
            <v>7343</v>
          </cell>
          <cell r="O10">
            <v>17133</v>
          </cell>
          <cell r="P10">
            <v>24476</v>
          </cell>
          <cell r="Q10">
            <v>20736</v>
          </cell>
          <cell r="R10">
            <v>98245</v>
          </cell>
          <cell r="S10">
            <v>1</v>
          </cell>
          <cell r="T10">
            <v>0</v>
          </cell>
          <cell r="U10">
            <v>0</v>
          </cell>
          <cell r="V10">
            <v>10694</v>
          </cell>
          <cell r="W10">
            <v>108939</v>
          </cell>
          <cell r="X10">
            <v>30.95</v>
          </cell>
        </row>
        <row r="11">
          <cell r="A11" t="str">
            <v>Aplanadora Estát.     6/8 tn</v>
          </cell>
          <cell r="B11">
            <v>75</v>
          </cell>
          <cell r="C11">
            <v>90215</v>
          </cell>
          <cell r="D11">
            <v>317556800</v>
          </cell>
          <cell r="E11">
            <v>14000</v>
          </cell>
          <cell r="F11">
            <v>8</v>
          </cell>
          <cell r="G11">
            <v>22682.628571428573</v>
          </cell>
          <cell r="H11">
            <v>0.61</v>
          </cell>
          <cell r="I11">
            <v>13836</v>
          </cell>
          <cell r="J11">
            <v>0.34</v>
          </cell>
          <cell r="K11">
            <v>7712</v>
          </cell>
          <cell r="L11">
            <v>44230.628571428577</v>
          </cell>
          <cell r="M11">
            <v>0.9</v>
          </cell>
          <cell r="N11">
            <v>6124</v>
          </cell>
          <cell r="O11">
            <v>14290</v>
          </cell>
          <cell r="P11">
            <v>20414</v>
          </cell>
          <cell r="Q11">
            <v>16200</v>
          </cell>
          <cell r="R11">
            <v>80844.628571428577</v>
          </cell>
          <cell r="S11">
            <v>1</v>
          </cell>
          <cell r="T11">
            <v>0</v>
          </cell>
          <cell r="U11">
            <v>0</v>
          </cell>
          <cell r="V11">
            <v>10694</v>
          </cell>
          <cell r="W11">
            <v>91538.628571428577</v>
          </cell>
          <cell r="X11">
            <v>26.01</v>
          </cell>
        </row>
        <row r="12">
          <cell r="A12" t="str">
            <v>Barrdora Sopladora</v>
          </cell>
          <cell r="B12">
            <v>30</v>
          </cell>
          <cell r="C12">
            <v>23000</v>
          </cell>
          <cell r="D12">
            <v>80960000</v>
          </cell>
          <cell r="E12">
            <v>8000</v>
          </cell>
          <cell r="F12">
            <v>8</v>
          </cell>
          <cell r="G12">
            <v>10120</v>
          </cell>
          <cell r="H12">
            <v>0.61</v>
          </cell>
          <cell r="I12">
            <v>6173</v>
          </cell>
          <cell r="J12">
            <v>0.34</v>
          </cell>
          <cell r="K12">
            <v>3441</v>
          </cell>
          <cell r="L12">
            <v>19734</v>
          </cell>
          <cell r="M12">
            <v>0.5</v>
          </cell>
          <cell r="N12">
            <v>1518</v>
          </cell>
          <cell r="O12">
            <v>3542</v>
          </cell>
          <cell r="P12">
            <v>5060</v>
          </cell>
          <cell r="Q12">
            <v>6480</v>
          </cell>
          <cell r="R12">
            <v>31274</v>
          </cell>
          <cell r="S12">
            <v>1</v>
          </cell>
          <cell r="T12">
            <v>0</v>
          </cell>
          <cell r="U12">
            <v>0</v>
          </cell>
          <cell r="V12">
            <v>10694</v>
          </cell>
          <cell r="W12">
            <v>41968</v>
          </cell>
          <cell r="X12">
            <v>11.92</v>
          </cell>
        </row>
        <row r="13">
          <cell r="A13" t="str">
            <v>Camión Cisterna (8.000 lts)</v>
          </cell>
          <cell r="B13">
            <v>210</v>
          </cell>
          <cell r="C13">
            <v>46300</v>
          </cell>
          <cell r="D13">
            <v>162976000</v>
          </cell>
          <cell r="E13">
            <v>12000</v>
          </cell>
          <cell r="F13">
            <v>6</v>
          </cell>
          <cell r="G13">
            <v>13581.333333333334</v>
          </cell>
          <cell r="H13">
            <v>0.45900000000000002</v>
          </cell>
          <cell r="I13">
            <v>6234</v>
          </cell>
          <cell r="J13">
            <v>0.25900000000000001</v>
          </cell>
          <cell r="K13">
            <v>3518</v>
          </cell>
          <cell r="L13">
            <v>23333.333333333336</v>
          </cell>
          <cell r="M13">
            <v>0.8</v>
          </cell>
          <cell r="N13">
            <v>3260</v>
          </cell>
          <cell r="O13">
            <v>7606</v>
          </cell>
          <cell r="P13">
            <v>10866</v>
          </cell>
          <cell r="Q13">
            <v>45360</v>
          </cell>
          <cell r="R13">
            <v>79559.333333333343</v>
          </cell>
          <cell r="S13">
            <v>0</v>
          </cell>
          <cell r="T13">
            <v>1</v>
          </cell>
          <cell r="U13">
            <v>1</v>
          </cell>
          <cell r="V13">
            <v>15809</v>
          </cell>
          <cell r="W13">
            <v>95368.333333333343</v>
          </cell>
          <cell r="X13">
            <v>27.09</v>
          </cell>
        </row>
        <row r="14">
          <cell r="A14" t="str">
            <v>Camión Distribuidor de Asfalto</v>
          </cell>
          <cell r="B14">
            <v>203</v>
          </cell>
          <cell r="C14">
            <v>88800</v>
          </cell>
          <cell r="D14">
            <v>312576000</v>
          </cell>
          <cell r="E14">
            <v>10000</v>
          </cell>
          <cell r="F14">
            <v>8</v>
          </cell>
          <cell r="G14">
            <v>31257.599999999999</v>
          </cell>
          <cell r="H14">
            <v>0.61</v>
          </cell>
          <cell r="I14">
            <v>19067</v>
          </cell>
          <cell r="J14">
            <v>0.34</v>
          </cell>
          <cell r="K14">
            <v>10628</v>
          </cell>
          <cell r="L14">
            <v>60952.6</v>
          </cell>
          <cell r="M14">
            <v>1</v>
          </cell>
          <cell r="N14">
            <v>9377</v>
          </cell>
          <cell r="O14">
            <v>21880</v>
          </cell>
          <cell r="P14">
            <v>31257</v>
          </cell>
          <cell r="Q14">
            <v>43848</v>
          </cell>
          <cell r="R14">
            <v>136057.60000000001</v>
          </cell>
          <cell r="S14">
            <v>0</v>
          </cell>
          <cell r="T14">
            <v>1</v>
          </cell>
          <cell r="U14">
            <v>1</v>
          </cell>
          <cell r="V14">
            <v>15809</v>
          </cell>
          <cell r="W14">
            <v>151866.6</v>
          </cell>
          <cell r="X14">
            <v>43.14</v>
          </cell>
        </row>
        <row r="15">
          <cell r="A15" t="str">
            <v>Camión Mantenimiento</v>
          </cell>
          <cell r="B15">
            <v>130</v>
          </cell>
          <cell r="C15">
            <v>108000</v>
          </cell>
          <cell r="D15">
            <v>380160000</v>
          </cell>
          <cell r="E15">
            <v>12000</v>
          </cell>
          <cell r="F15">
            <v>8</v>
          </cell>
          <cell r="G15">
            <v>31680</v>
          </cell>
          <cell r="H15">
            <v>0.61</v>
          </cell>
          <cell r="I15">
            <v>19325</v>
          </cell>
          <cell r="J15">
            <v>0.34</v>
          </cell>
          <cell r="K15">
            <v>10771</v>
          </cell>
          <cell r="L15">
            <v>61776</v>
          </cell>
          <cell r="M15">
            <v>1</v>
          </cell>
          <cell r="N15">
            <v>9504</v>
          </cell>
          <cell r="O15">
            <v>22176</v>
          </cell>
          <cell r="P15">
            <v>31680</v>
          </cell>
          <cell r="Q15">
            <v>28080</v>
          </cell>
          <cell r="R15">
            <v>121536</v>
          </cell>
          <cell r="S15">
            <v>0</v>
          </cell>
          <cell r="T15">
            <v>1</v>
          </cell>
          <cell r="U15">
            <v>1</v>
          </cell>
          <cell r="V15">
            <v>15809</v>
          </cell>
          <cell r="W15">
            <v>137345</v>
          </cell>
          <cell r="X15">
            <v>39.020000000000003</v>
          </cell>
        </row>
        <row r="16">
          <cell r="A16" t="str">
            <v>Camión Plataforma</v>
          </cell>
          <cell r="B16">
            <v>136</v>
          </cell>
          <cell r="C16">
            <v>66000</v>
          </cell>
          <cell r="D16">
            <v>232320000</v>
          </cell>
          <cell r="E16">
            <v>12000</v>
          </cell>
          <cell r="F16">
            <v>6</v>
          </cell>
          <cell r="G16">
            <v>19360</v>
          </cell>
          <cell r="H16">
            <v>0.45900000000000002</v>
          </cell>
          <cell r="I16">
            <v>8886</v>
          </cell>
          <cell r="J16">
            <v>0.25900000000000001</v>
          </cell>
          <cell r="K16">
            <v>5014</v>
          </cell>
          <cell r="L16">
            <v>33260</v>
          </cell>
          <cell r="M16">
            <v>0.8</v>
          </cell>
          <cell r="N16">
            <v>4646</v>
          </cell>
          <cell r="O16">
            <v>10842</v>
          </cell>
          <cell r="P16">
            <v>15488</v>
          </cell>
          <cell r="Q16">
            <v>29376</v>
          </cell>
          <cell r="R16">
            <v>78124</v>
          </cell>
          <cell r="S16">
            <v>0</v>
          </cell>
          <cell r="T16">
            <v>1</v>
          </cell>
          <cell r="U16">
            <v>0</v>
          </cell>
          <cell r="V16">
            <v>9255</v>
          </cell>
          <cell r="W16">
            <v>87379</v>
          </cell>
          <cell r="X16">
            <v>24.82</v>
          </cell>
        </row>
        <row r="17">
          <cell r="A17" t="str">
            <v>Camión Volquete (16 m3 - 26 tn)</v>
          </cell>
          <cell r="B17">
            <v>220</v>
          </cell>
          <cell r="C17">
            <v>90600</v>
          </cell>
          <cell r="D17">
            <v>318912000</v>
          </cell>
          <cell r="E17">
            <v>10000</v>
          </cell>
          <cell r="F17">
            <v>5</v>
          </cell>
          <cell r="G17">
            <v>31891.200000000001</v>
          </cell>
          <cell r="H17">
            <v>0.38700000000000001</v>
          </cell>
          <cell r="I17">
            <v>12342</v>
          </cell>
          <cell r="J17">
            <v>0.219</v>
          </cell>
          <cell r="K17">
            <v>6984</v>
          </cell>
          <cell r="L17">
            <v>51217.2</v>
          </cell>
          <cell r="M17">
            <v>1</v>
          </cell>
          <cell r="N17">
            <v>9567</v>
          </cell>
          <cell r="O17">
            <v>22324</v>
          </cell>
          <cell r="P17">
            <v>31891</v>
          </cell>
          <cell r="Q17">
            <v>47520</v>
          </cell>
          <cell r="R17">
            <v>130628.2</v>
          </cell>
          <cell r="S17">
            <v>0</v>
          </cell>
          <cell r="T17">
            <v>1</v>
          </cell>
          <cell r="U17">
            <v>0</v>
          </cell>
          <cell r="V17">
            <v>9255</v>
          </cell>
          <cell r="W17">
            <v>139883.20000000001</v>
          </cell>
          <cell r="X17">
            <v>39.74</v>
          </cell>
        </row>
        <row r="18">
          <cell r="A18" t="str">
            <v>Camión Volquete ( 6 m3  - 11 tn)</v>
          </cell>
          <cell r="B18">
            <v>136</v>
          </cell>
          <cell r="C18">
            <v>39600</v>
          </cell>
          <cell r="D18">
            <v>139392000</v>
          </cell>
          <cell r="E18">
            <v>10000</v>
          </cell>
          <cell r="F18">
            <v>5</v>
          </cell>
          <cell r="G18">
            <v>13939.2</v>
          </cell>
          <cell r="H18">
            <v>0.38700000000000001</v>
          </cell>
          <cell r="I18">
            <v>5394</v>
          </cell>
          <cell r="J18">
            <v>0.219</v>
          </cell>
          <cell r="K18">
            <v>3053</v>
          </cell>
          <cell r="L18">
            <v>22386.2</v>
          </cell>
          <cell r="M18">
            <v>1</v>
          </cell>
          <cell r="N18">
            <v>4182</v>
          </cell>
          <cell r="O18">
            <v>9757</v>
          </cell>
          <cell r="P18">
            <v>13939</v>
          </cell>
          <cell r="Q18">
            <v>29376</v>
          </cell>
          <cell r="R18">
            <v>65701.2</v>
          </cell>
          <cell r="S18">
            <v>0</v>
          </cell>
          <cell r="T18">
            <v>1</v>
          </cell>
          <cell r="U18">
            <v>0</v>
          </cell>
          <cell r="V18">
            <v>9255</v>
          </cell>
          <cell r="W18">
            <v>74956.2</v>
          </cell>
          <cell r="X18">
            <v>21.29</v>
          </cell>
        </row>
        <row r="19">
          <cell r="A19" t="str">
            <v>Camión Volquete ( 8 m3  - 17 tn)</v>
          </cell>
          <cell r="B19">
            <v>145</v>
          </cell>
          <cell r="C19">
            <v>60400</v>
          </cell>
          <cell r="D19">
            <v>212608000</v>
          </cell>
          <cell r="E19">
            <v>10000</v>
          </cell>
          <cell r="F19">
            <v>5</v>
          </cell>
          <cell r="G19">
            <v>21260.799999999999</v>
          </cell>
          <cell r="H19">
            <v>0.38700000000000001</v>
          </cell>
          <cell r="I19">
            <v>8228</v>
          </cell>
          <cell r="J19">
            <v>0.219</v>
          </cell>
          <cell r="K19">
            <v>4656</v>
          </cell>
          <cell r="L19">
            <v>34144.800000000003</v>
          </cell>
          <cell r="M19">
            <v>1</v>
          </cell>
          <cell r="N19">
            <v>6378</v>
          </cell>
          <cell r="O19">
            <v>14883</v>
          </cell>
          <cell r="P19">
            <v>21261</v>
          </cell>
          <cell r="Q19">
            <v>31320</v>
          </cell>
          <cell r="R19">
            <v>86725.8</v>
          </cell>
          <cell r="S19">
            <v>0</v>
          </cell>
          <cell r="T19">
            <v>1</v>
          </cell>
          <cell r="U19">
            <v>0</v>
          </cell>
          <cell r="V19">
            <v>9255</v>
          </cell>
          <cell r="W19">
            <v>95980.800000000003</v>
          </cell>
          <cell r="X19">
            <v>27.27</v>
          </cell>
        </row>
        <row r="20">
          <cell r="A20" t="str">
            <v>Camión con Grúa</v>
          </cell>
          <cell r="B20">
            <v>136</v>
          </cell>
          <cell r="C20">
            <v>85700</v>
          </cell>
          <cell r="D20">
            <v>301664000</v>
          </cell>
          <cell r="E20">
            <v>12000</v>
          </cell>
          <cell r="F20">
            <v>6</v>
          </cell>
          <cell r="G20">
            <v>25138.666666666668</v>
          </cell>
          <cell r="H20">
            <v>0.45900000000000002</v>
          </cell>
          <cell r="I20">
            <v>11539</v>
          </cell>
          <cell r="J20">
            <v>0.25900000000000001</v>
          </cell>
          <cell r="K20">
            <v>6511</v>
          </cell>
          <cell r="L20">
            <v>43188.666666666672</v>
          </cell>
          <cell r="M20">
            <v>1</v>
          </cell>
          <cell r="N20">
            <v>7542</v>
          </cell>
          <cell r="O20">
            <v>17597</v>
          </cell>
          <cell r="P20">
            <v>25139</v>
          </cell>
          <cell r="Q20">
            <v>29376</v>
          </cell>
          <cell r="R20">
            <v>97703.666666666672</v>
          </cell>
          <cell r="S20">
            <v>0</v>
          </cell>
          <cell r="T20">
            <v>1</v>
          </cell>
          <cell r="U20">
            <v>1</v>
          </cell>
          <cell r="V20">
            <v>15809</v>
          </cell>
          <cell r="W20">
            <v>113512.66666666667</v>
          </cell>
          <cell r="X20">
            <v>32.25</v>
          </cell>
        </row>
        <row r="21">
          <cell r="A21" t="str">
            <v>Compactador Neumático Autopropulsado</v>
          </cell>
          <cell r="B21">
            <v>102</v>
          </cell>
          <cell r="C21">
            <v>79800</v>
          </cell>
          <cell r="D21">
            <v>280896000</v>
          </cell>
          <cell r="E21">
            <v>14000</v>
          </cell>
          <cell r="F21">
            <v>8</v>
          </cell>
          <cell r="G21">
            <v>20064</v>
          </cell>
          <cell r="H21">
            <v>0.61</v>
          </cell>
          <cell r="I21">
            <v>12239</v>
          </cell>
          <cell r="J21">
            <v>0.34</v>
          </cell>
          <cell r="K21">
            <v>6822</v>
          </cell>
          <cell r="L21">
            <v>39125</v>
          </cell>
          <cell r="M21">
            <v>0.9</v>
          </cell>
          <cell r="N21">
            <v>5417</v>
          </cell>
          <cell r="O21">
            <v>12640</v>
          </cell>
          <cell r="P21">
            <v>18057</v>
          </cell>
          <cell r="Q21">
            <v>22032</v>
          </cell>
          <cell r="R21">
            <v>79214</v>
          </cell>
          <cell r="S21">
            <v>1</v>
          </cell>
          <cell r="T21">
            <v>0</v>
          </cell>
          <cell r="U21">
            <v>0</v>
          </cell>
          <cell r="V21">
            <v>10694</v>
          </cell>
          <cell r="W21">
            <v>89908</v>
          </cell>
          <cell r="X21">
            <v>25.54</v>
          </cell>
        </row>
        <row r="22">
          <cell r="A22" t="str">
            <v>Comp. Pata de Cabra Vibr. Autopropulsado</v>
          </cell>
          <cell r="B22">
            <v>150</v>
          </cell>
          <cell r="C22">
            <v>97800</v>
          </cell>
          <cell r="D22">
            <v>344256000</v>
          </cell>
          <cell r="E22">
            <v>14000</v>
          </cell>
          <cell r="F22">
            <v>8</v>
          </cell>
          <cell r="G22">
            <v>24589.714285714286</v>
          </cell>
          <cell r="H22">
            <v>0.61</v>
          </cell>
          <cell r="I22">
            <v>15000</v>
          </cell>
          <cell r="J22">
            <v>0.34</v>
          </cell>
          <cell r="K22">
            <v>8361</v>
          </cell>
          <cell r="L22">
            <v>47950.71428571429</v>
          </cell>
          <cell r="M22">
            <v>0.9</v>
          </cell>
          <cell r="N22">
            <v>6639</v>
          </cell>
          <cell r="O22">
            <v>15492</v>
          </cell>
          <cell r="P22">
            <v>22131</v>
          </cell>
          <cell r="Q22">
            <v>32400</v>
          </cell>
          <cell r="R22">
            <v>102481.71428571429</v>
          </cell>
          <cell r="S22">
            <v>1</v>
          </cell>
          <cell r="T22">
            <v>0</v>
          </cell>
          <cell r="U22">
            <v>0</v>
          </cell>
          <cell r="V22">
            <v>10694</v>
          </cell>
          <cell r="W22">
            <v>113175.71428571429</v>
          </cell>
          <cell r="X22">
            <v>32.15</v>
          </cell>
        </row>
        <row r="23">
          <cell r="A23" t="str">
            <v>Comp. Liso Vibr. Autopropulsado</v>
          </cell>
          <cell r="B23">
            <v>150</v>
          </cell>
          <cell r="C23">
            <v>85800</v>
          </cell>
          <cell r="D23">
            <v>302016000</v>
          </cell>
          <cell r="E23">
            <v>14000</v>
          </cell>
          <cell r="F23">
            <v>8</v>
          </cell>
          <cell r="G23">
            <v>21572.571428571428</v>
          </cell>
          <cell r="H23">
            <v>0.61</v>
          </cell>
          <cell r="I23">
            <v>13159</v>
          </cell>
          <cell r="J23">
            <v>0.34</v>
          </cell>
          <cell r="K23">
            <v>7335</v>
          </cell>
          <cell r="L23">
            <v>42066.571428571428</v>
          </cell>
          <cell r="M23">
            <v>0.9</v>
          </cell>
          <cell r="N23">
            <v>5825</v>
          </cell>
          <cell r="O23">
            <v>13591</v>
          </cell>
          <cell r="P23">
            <v>19416</v>
          </cell>
          <cell r="Q23">
            <v>32400</v>
          </cell>
          <cell r="R23">
            <v>93882.57142857142</v>
          </cell>
          <cell r="S23">
            <v>1</v>
          </cell>
          <cell r="T23">
            <v>0</v>
          </cell>
          <cell r="U23">
            <v>0</v>
          </cell>
          <cell r="V23">
            <v>10694</v>
          </cell>
          <cell r="W23">
            <v>104576.57142857142</v>
          </cell>
          <cell r="X23">
            <v>29.71</v>
          </cell>
        </row>
        <row r="24">
          <cell r="A24" t="str">
            <v>Compactador Manual</v>
          </cell>
          <cell r="B24">
            <v>5</v>
          </cell>
          <cell r="C24">
            <v>4000</v>
          </cell>
          <cell r="D24">
            <v>14080000</v>
          </cell>
          <cell r="E24">
            <v>1624</v>
          </cell>
          <cell r="F24">
            <v>2</v>
          </cell>
          <cell r="G24">
            <v>8669.9507389162554</v>
          </cell>
          <cell r="H24">
            <v>0.183</v>
          </cell>
          <cell r="I24">
            <v>1587</v>
          </cell>
          <cell r="J24">
            <v>0.106</v>
          </cell>
          <cell r="K24">
            <v>919</v>
          </cell>
          <cell r="L24">
            <v>11175.950738916255</v>
          </cell>
          <cell r="M24">
            <v>0.9</v>
          </cell>
          <cell r="N24">
            <v>2341</v>
          </cell>
          <cell r="O24">
            <v>5462</v>
          </cell>
          <cell r="P24">
            <v>7803</v>
          </cell>
          <cell r="Q24">
            <v>1080</v>
          </cell>
          <cell r="R24">
            <v>20058.950738916254</v>
          </cell>
          <cell r="S24">
            <v>1</v>
          </cell>
          <cell r="T24">
            <v>0</v>
          </cell>
          <cell r="U24">
            <v>0</v>
          </cell>
          <cell r="V24">
            <v>10694</v>
          </cell>
          <cell r="W24">
            <v>30752.950738916254</v>
          </cell>
          <cell r="X24">
            <v>8.74</v>
          </cell>
        </row>
        <row r="25">
          <cell r="A25" t="str">
            <v>Distribuidor de Piedra Arrastre</v>
          </cell>
          <cell r="B25">
            <v>0</v>
          </cell>
          <cell r="C25">
            <v>12216</v>
          </cell>
          <cell r="D25">
            <v>43000320</v>
          </cell>
          <cell r="E25">
            <v>8000</v>
          </cell>
          <cell r="F25">
            <v>4</v>
          </cell>
          <cell r="G25">
            <v>5375.04</v>
          </cell>
          <cell r="H25">
            <v>0.317</v>
          </cell>
          <cell r="I25">
            <v>1704</v>
          </cell>
          <cell r="J25">
            <v>0.18099999999999999</v>
          </cell>
          <cell r="K25">
            <v>973</v>
          </cell>
          <cell r="L25">
            <v>8052.04</v>
          </cell>
          <cell r="M25">
            <v>0.5</v>
          </cell>
          <cell r="N25">
            <v>806</v>
          </cell>
          <cell r="O25">
            <v>1881</v>
          </cell>
          <cell r="P25">
            <v>2687</v>
          </cell>
          <cell r="Q25">
            <v>0</v>
          </cell>
          <cell r="R25">
            <v>10739.04</v>
          </cell>
          <cell r="S25">
            <v>1</v>
          </cell>
          <cell r="T25">
            <v>0</v>
          </cell>
          <cell r="U25">
            <v>0</v>
          </cell>
          <cell r="V25">
            <v>10694</v>
          </cell>
          <cell r="W25">
            <v>21433.040000000001</v>
          </cell>
          <cell r="X25">
            <v>6.09</v>
          </cell>
        </row>
        <row r="26">
          <cell r="A26" t="str">
            <v>Distribuidor de Piedra Autopropulsado</v>
          </cell>
          <cell r="B26">
            <v>50</v>
          </cell>
          <cell r="C26">
            <v>170000</v>
          </cell>
          <cell r="D26">
            <v>598400000</v>
          </cell>
          <cell r="E26">
            <v>8000</v>
          </cell>
          <cell r="F26">
            <v>6</v>
          </cell>
          <cell r="G26">
            <v>74800</v>
          </cell>
          <cell r="H26">
            <v>0.45900000000000002</v>
          </cell>
          <cell r="I26">
            <v>34333</v>
          </cell>
          <cell r="J26">
            <v>0.25900000000000001</v>
          </cell>
          <cell r="K26">
            <v>19373</v>
          </cell>
          <cell r="L26">
            <v>128506</v>
          </cell>
          <cell r="M26">
            <v>0.5</v>
          </cell>
          <cell r="N26">
            <v>11220</v>
          </cell>
          <cell r="O26">
            <v>26180</v>
          </cell>
          <cell r="P26">
            <v>37400</v>
          </cell>
          <cell r="Q26">
            <v>10800</v>
          </cell>
          <cell r="R26">
            <v>176706</v>
          </cell>
          <cell r="S26">
            <v>1</v>
          </cell>
          <cell r="T26">
            <v>0</v>
          </cell>
          <cell r="U26">
            <v>0</v>
          </cell>
          <cell r="V26">
            <v>10694</v>
          </cell>
          <cell r="W26">
            <v>187400</v>
          </cell>
          <cell r="X26">
            <v>53.24</v>
          </cell>
        </row>
        <row r="27">
          <cell r="A27" t="str">
            <v>Equipo Calentador de Asfalto en Planta</v>
          </cell>
          <cell r="B27">
            <v>0</v>
          </cell>
          <cell r="C27">
            <v>87520</v>
          </cell>
          <cell r="D27">
            <v>308070400</v>
          </cell>
          <cell r="E27">
            <v>12000</v>
          </cell>
          <cell r="F27">
            <v>6</v>
          </cell>
          <cell r="G27">
            <v>25672.533333333333</v>
          </cell>
          <cell r="H27">
            <v>0.45900000000000002</v>
          </cell>
          <cell r="I27">
            <v>11784</v>
          </cell>
          <cell r="J27">
            <v>0.25900000000000001</v>
          </cell>
          <cell r="K27">
            <v>6649</v>
          </cell>
          <cell r="L27">
            <v>44105.533333333333</v>
          </cell>
          <cell r="M27">
            <v>0.5</v>
          </cell>
          <cell r="N27">
            <v>3851</v>
          </cell>
          <cell r="O27">
            <v>8985</v>
          </cell>
          <cell r="P27">
            <v>12836</v>
          </cell>
          <cell r="Q27">
            <v>0</v>
          </cell>
          <cell r="R27">
            <v>56941.533333333333</v>
          </cell>
          <cell r="S27">
            <v>1</v>
          </cell>
          <cell r="T27">
            <v>1</v>
          </cell>
          <cell r="U27">
            <v>4</v>
          </cell>
          <cell r="V27">
            <v>46164</v>
          </cell>
          <cell r="W27">
            <v>103105.53333333333</v>
          </cell>
          <cell r="X27">
            <v>29.29</v>
          </cell>
        </row>
        <row r="28">
          <cell r="A28" t="str">
            <v>Equipo de Perforación para Pilotes</v>
          </cell>
          <cell r="B28">
            <v>80</v>
          </cell>
          <cell r="C28">
            <v>150000</v>
          </cell>
          <cell r="D28">
            <v>528000000</v>
          </cell>
          <cell r="E28">
            <v>14000</v>
          </cell>
          <cell r="F28">
            <v>8</v>
          </cell>
          <cell r="G28">
            <v>37714.285714285717</v>
          </cell>
          <cell r="H28">
            <v>0.61</v>
          </cell>
          <cell r="I28">
            <v>23006</v>
          </cell>
          <cell r="J28">
            <v>0.34</v>
          </cell>
          <cell r="K28">
            <v>12823</v>
          </cell>
          <cell r="L28">
            <v>73543.28571428571</v>
          </cell>
          <cell r="M28">
            <v>0.5</v>
          </cell>
          <cell r="N28">
            <v>5657</v>
          </cell>
          <cell r="O28">
            <v>13200</v>
          </cell>
          <cell r="P28">
            <v>18857</v>
          </cell>
          <cell r="Q28">
            <v>17280</v>
          </cell>
          <cell r="R28">
            <v>109680.28571428571</v>
          </cell>
          <cell r="S28">
            <v>1</v>
          </cell>
          <cell r="T28">
            <v>1</v>
          </cell>
          <cell r="U28">
            <v>4</v>
          </cell>
          <cell r="V28">
            <v>46164</v>
          </cell>
          <cell r="W28">
            <v>155844.28571428571</v>
          </cell>
          <cell r="X28">
            <v>44.27</v>
          </cell>
        </row>
        <row r="29">
          <cell r="A29" t="str">
            <v>Equipo para Marcación de Pavimento en Caliente</v>
          </cell>
          <cell r="B29">
            <v>100</v>
          </cell>
          <cell r="C29">
            <v>150000</v>
          </cell>
          <cell r="D29">
            <v>528000000</v>
          </cell>
          <cell r="E29">
            <v>10000</v>
          </cell>
          <cell r="F29">
            <v>8</v>
          </cell>
          <cell r="G29">
            <v>52800</v>
          </cell>
          <cell r="H29">
            <v>0.61</v>
          </cell>
          <cell r="I29">
            <v>32208</v>
          </cell>
          <cell r="J29">
            <v>0.34</v>
          </cell>
          <cell r="K29">
            <v>17952</v>
          </cell>
          <cell r="L29">
            <v>102960</v>
          </cell>
          <cell r="M29">
            <v>0.8</v>
          </cell>
          <cell r="N29">
            <v>12672</v>
          </cell>
          <cell r="O29">
            <v>29568</v>
          </cell>
          <cell r="P29">
            <v>42240</v>
          </cell>
          <cell r="Q29">
            <v>21600</v>
          </cell>
          <cell r="R29">
            <v>166800</v>
          </cell>
          <cell r="S29">
            <v>1</v>
          </cell>
          <cell r="T29">
            <v>1</v>
          </cell>
          <cell r="U29">
            <v>4</v>
          </cell>
          <cell r="V29">
            <v>46164</v>
          </cell>
          <cell r="W29">
            <v>212964</v>
          </cell>
          <cell r="X29">
            <v>60.5</v>
          </cell>
        </row>
        <row r="30">
          <cell r="A30" t="str">
            <v>Equipo para Marcación de Pavimento en Frío</v>
          </cell>
          <cell r="B30">
            <v>100</v>
          </cell>
          <cell r="C30">
            <v>70000</v>
          </cell>
          <cell r="D30">
            <v>246400000</v>
          </cell>
          <cell r="E30">
            <v>10000</v>
          </cell>
          <cell r="F30">
            <v>8</v>
          </cell>
          <cell r="G30">
            <v>24640</v>
          </cell>
          <cell r="H30">
            <v>0.61</v>
          </cell>
          <cell r="I30">
            <v>15030</v>
          </cell>
          <cell r="J30">
            <v>0.34</v>
          </cell>
          <cell r="K30">
            <v>8378</v>
          </cell>
          <cell r="L30">
            <v>48048</v>
          </cell>
          <cell r="M30">
            <v>0.8</v>
          </cell>
          <cell r="N30">
            <v>5914</v>
          </cell>
          <cell r="O30">
            <v>13798</v>
          </cell>
          <cell r="P30">
            <v>19712</v>
          </cell>
          <cell r="Q30">
            <v>21600</v>
          </cell>
          <cell r="R30">
            <v>89360</v>
          </cell>
          <cell r="S30">
            <v>1</v>
          </cell>
          <cell r="T30">
            <v>1</v>
          </cell>
          <cell r="U30">
            <v>4</v>
          </cell>
          <cell r="V30">
            <v>46164</v>
          </cell>
          <cell r="W30">
            <v>135524</v>
          </cell>
          <cell r="X30">
            <v>38.5</v>
          </cell>
        </row>
        <row r="31">
          <cell r="A31" t="str">
            <v>Fresadora</v>
          </cell>
          <cell r="B31">
            <v>170</v>
          </cell>
          <cell r="C31">
            <v>140000</v>
          </cell>
          <cell r="D31">
            <v>492800000</v>
          </cell>
          <cell r="E31">
            <v>10000</v>
          </cell>
          <cell r="F31">
            <v>5</v>
          </cell>
          <cell r="G31">
            <v>49280</v>
          </cell>
          <cell r="H31">
            <v>0.38700000000000001</v>
          </cell>
          <cell r="I31">
            <v>19071</v>
          </cell>
          <cell r="J31">
            <v>0.219</v>
          </cell>
          <cell r="K31">
            <v>10792</v>
          </cell>
          <cell r="L31">
            <v>79143</v>
          </cell>
          <cell r="M31">
            <v>1</v>
          </cell>
          <cell r="N31">
            <v>14784</v>
          </cell>
          <cell r="O31">
            <v>34496</v>
          </cell>
          <cell r="P31">
            <v>49280</v>
          </cell>
          <cell r="Q31">
            <v>36720</v>
          </cell>
          <cell r="R31">
            <v>165143</v>
          </cell>
          <cell r="S31">
            <v>1</v>
          </cell>
          <cell r="T31">
            <v>0</v>
          </cell>
          <cell r="U31">
            <v>0</v>
          </cell>
          <cell r="V31">
            <v>10694</v>
          </cell>
          <cell r="W31">
            <v>175837</v>
          </cell>
          <cell r="X31">
            <v>49.95</v>
          </cell>
        </row>
        <row r="32">
          <cell r="A32" t="str">
            <v>Grupo Electrógeno de 50 KVA</v>
          </cell>
          <cell r="B32">
            <v>60</v>
          </cell>
          <cell r="C32">
            <v>24000</v>
          </cell>
          <cell r="D32">
            <v>84480000</v>
          </cell>
          <cell r="E32">
            <v>12000</v>
          </cell>
          <cell r="F32">
            <v>6</v>
          </cell>
          <cell r="G32">
            <v>7040</v>
          </cell>
          <cell r="H32">
            <v>0.45900000000000002</v>
          </cell>
          <cell r="I32">
            <v>3231</v>
          </cell>
          <cell r="J32">
            <v>0.25900000000000001</v>
          </cell>
          <cell r="K32">
            <v>1823</v>
          </cell>
          <cell r="L32">
            <v>12094</v>
          </cell>
          <cell r="M32">
            <v>0.5</v>
          </cell>
          <cell r="N32">
            <v>1056</v>
          </cell>
          <cell r="O32">
            <v>2464</v>
          </cell>
          <cell r="P32">
            <v>3520</v>
          </cell>
          <cell r="Q32">
            <v>12960</v>
          </cell>
          <cell r="R32">
            <v>28574</v>
          </cell>
          <cell r="S32">
            <v>0</v>
          </cell>
          <cell r="T32">
            <v>1</v>
          </cell>
          <cell r="U32">
            <v>0</v>
          </cell>
          <cell r="V32">
            <v>9255</v>
          </cell>
          <cell r="W32">
            <v>37829</v>
          </cell>
          <cell r="X32">
            <v>10.75</v>
          </cell>
        </row>
        <row r="33">
          <cell r="A33" t="str">
            <v>Hormigonera de 500 lts</v>
          </cell>
          <cell r="B33">
            <v>30</v>
          </cell>
          <cell r="C33">
            <v>10200</v>
          </cell>
          <cell r="D33">
            <v>35904000</v>
          </cell>
          <cell r="E33">
            <v>7000</v>
          </cell>
          <cell r="F33">
            <v>4</v>
          </cell>
          <cell r="G33">
            <v>5129.1428571428569</v>
          </cell>
          <cell r="H33">
            <v>0.317</v>
          </cell>
          <cell r="I33">
            <v>1626</v>
          </cell>
          <cell r="J33">
            <v>0.18099999999999999</v>
          </cell>
          <cell r="K33">
            <v>928</v>
          </cell>
          <cell r="L33">
            <v>7683.1428571428569</v>
          </cell>
          <cell r="M33">
            <v>0.5</v>
          </cell>
          <cell r="N33">
            <v>769</v>
          </cell>
          <cell r="O33">
            <v>1795</v>
          </cell>
          <cell r="P33">
            <v>2564</v>
          </cell>
          <cell r="Q33">
            <v>6480</v>
          </cell>
          <cell r="R33">
            <v>16727.142857142855</v>
          </cell>
          <cell r="S33">
            <v>0</v>
          </cell>
          <cell r="T33">
            <v>0</v>
          </cell>
          <cell r="U33">
            <v>1</v>
          </cell>
          <cell r="V33">
            <v>6554</v>
          </cell>
          <cell r="W33">
            <v>23281.142857142855</v>
          </cell>
          <cell r="X33">
            <v>6.61</v>
          </cell>
        </row>
        <row r="34">
          <cell r="A34" t="str">
            <v>Martillo neumático CM-351</v>
          </cell>
          <cell r="B34">
            <v>0</v>
          </cell>
          <cell r="C34">
            <v>2260</v>
          </cell>
          <cell r="D34">
            <v>7955200</v>
          </cell>
          <cell r="E34">
            <v>6000</v>
          </cell>
          <cell r="F34">
            <v>3</v>
          </cell>
          <cell r="G34">
            <v>1325.8666666666666</v>
          </cell>
          <cell r="H34">
            <v>0.249</v>
          </cell>
          <cell r="I34">
            <v>330</v>
          </cell>
          <cell r="J34">
            <v>0.14299999999999999</v>
          </cell>
          <cell r="K34">
            <v>190</v>
          </cell>
          <cell r="L34">
            <v>1845.8666666666666</v>
          </cell>
          <cell r="M34">
            <v>0.5</v>
          </cell>
          <cell r="N34">
            <v>199</v>
          </cell>
          <cell r="O34">
            <v>464</v>
          </cell>
          <cell r="P34">
            <v>663</v>
          </cell>
          <cell r="Q34">
            <v>0</v>
          </cell>
          <cell r="R34">
            <v>2508.8666666666668</v>
          </cell>
          <cell r="S34">
            <v>0</v>
          </cell>
          <cell r="T34">
            <v>0</v>
          </cell>
          <cell r="U34">
            <v>1</v>
          </cell>
          <cell r="V34">
            <v>6554</v>
          </cell>
          <cell r="W34">
            <v>9062.8666666666668</v>
          </cell>
          <cell r="X34">
            <v>2.57</v>
          </cell>
        </row>
        <row r="35">
          <cell r="A35" t="str">
            <v>Motobomba de  3"</v>
          </cell>
          <cell r="B35">
            <v>45</v>
          </cell>
          <cell r="C35">
            <v>11270</v>
          </cell>
          <cell r="D35">
            <v>39670400</v>
          </cell>
          <cell r="E35">
            <v>6000</v>
          </cell>
          <cell r="F35">
            <v>4</v>
          </cell>
          <cell r="G35">
            <v>6611.7333333333336</v>
          </cell>
          <cell r="H35">
            <v>0.317</v>
          </cell>
          <cell r="I35">
            <v>2096</v>
          </cell>
          <cell r="J35">
            <v>0.18099999999999999</v>
          </cell>
          <cell r="K35">
            <v>1197</v>
          </cell>
          <cell r="L35">
            <v>9904.7333333333336</v>
          </cell>
          <cell r="M35">
            <v>0.5</v>
          </cell>
          <cell r="N35">
            <v>992</v>
          </cell>
          <cell r="O35">
            <v>2314</v>
          </cell>
          <cell r="P35">
            <v>3306</v>
          </cell>
          <cell r="Q35">
            <v>9720</v>
          </cell>
          <cell r="R35">
            <v>22930.733333333334</v>
          </cell>
          <cell r="S35">
            <v>0</v>
          </cell>
          <cell r="T35">
            <v>0</v>
          </cell>
          <cell r="U35">
            <v>1</v>
          </cell>
          <cell r="V35">
            <v>6554</v>
          </cell>
          <cell r="W35">
            <v>29484.733333333334</v>
          </cell>
          <cell r="X35">
            <v>8.3800000000000008</v>
          </cell>
        </row>
        <row r="36">
          <cell r="A36" t="str">
            <v>Motopala</v>
          </cell>
          <cell r="B36">
            <v>330</v>
          </cell>
          <cell r="C36">
            <v>371625</v>
          </cell>
          <cell r="D36">
            <v>1308120000</v>
          </cell>
          <cell r="E36">
            <v>10000</v>
          </cell>
          <cell r="F36">
            <v>5</v>
          </cell>
          <cell r="G36">
            <v>130812</v>
          </cell>
          <cell r="H36">
            <v>0.38700000000000001</v>
          </cell>
          <cell r="I36">
            <v>50624</v>
          </cell>
          <cell r="J36">
            <v>0.219</v>
          </cell>
          <cell r="K36">
            <v>28648</v>
          </cell>
          <cell r="L36">
            <v>210084</v>
          </cell>
          <cell r="M36">
            <v>1</v>
          </cell>
          <cell r="N36">
            <v>39244</v>
          </cell>
          <cell r="O36">
            <v>91568</v>
          </cell>
          <cell r="P36">
            <v>130812</v>
          </cell>
          <cell r="Q36">
            <v>71280</v>
          </cell>
          <cell r="R36">
            <v>412176</v>
          </cell>
          <cell r="S36">
            <v>1</v>
          </cell>
          <cell r="T36">
            <v>0</v>
          </cell>
          <cell r="U36">
            <v>0</v>
          </cell>
          <cell r="V36">
            <v>10694</v>
          </cell>
          <cell r="W36">
            <v>422870</v>
          </cell>
          <cell r="X36">
            <v>120.13</v>
          </cell>
        </row>
        <row r="37">
          <cell r="A37" t="str">
            <v>Motosierra</v>
          </cell>
          <cell r="B37">
            <v>7</v>
          </cell>
          <cell r="C37">
            <v>620</v>
          </cell>
          <cell r="D37">
            <v>2182400</v>
          </cell>
          <cell r="E37">
            <v>10000</v>
          </cell>
          <cell r="F37">
            <v>5</v>
          </cell>
          <cell r="G37">
            <v>218.24</v>
          </cell>
          <cell r="H37">
            <v>0.38700000000000001</v>
          </cell>
          <cell r="I37">
            <v>84</v>
          </cell>
          <cell r="J37">
            <v>0.219</v>
          </cell>
          <cell r="K37">
            <v>48</v>
          </cell>
          <cell r="L37">
            <v>350.24</v>
          </cell>
          <cell r="M37">
            <v>0.5</v>
          </cell>
          <cell r="N37">
            <v>33</v>
          </cell>
          <cell r="O37">
            <v>76</v>
          </cell>
          <cell r="P37">
            <v>109</v>
          </cell>
          <cell r="Q37">
            <v>1512</v>
          </cell>
          <cell r="R37">
            <v>1971.24</v>
          </cell>
          <cell r="S37">
            <v>0</v>
          </cell>
          <cell r="T37">
            <v>1</v>
          </cell>
          <cell r="U37">
            <v>0</v>
          </cell>
          <cell r="V37">
            <v>9255</v>
          </cell>
          <cell r="W37">
            <v>11226.24</v>
          </cell>
          <cell r="X37">
            <v>3.19</v>
          </cell>
        </row>
        <row r="38">
          <cell r="A38" t="str">
            <v>Motocompresor de 11 m3/min</v>
          </cell>
          <cell r="B38">
            <v>100</v>
          </cell>
          <cell r="C38">
            <v>30000</v>
          </cell>
          <cell r="D38">
            <v>105600000</v>
          </cell>
          <cell r="E38">
            <v>10000</v>
          </cell>
          <cell r="F38">
            <v>6</v>
          </cell>
          <cell r="G38">
            <v>10560</v>
          </cell>
          <cell r="H38">
            <v>0.45900000000000002</v>
          </cell>
          <cell r="I38">
            <v>4847</v>
          </cell>
          <cell r="J38">
            <v>0.25900000000000001</v>
          </cell>
          <cell r="K38">
            <v>2735</v>
          </cell>
          <cell r="L38">
            <v>18142</v>
          </cell>
          <cell r="M38">
            <v>0.8</v>
          </cell>
          <cell r="N38">
            <v>2534</v>
          </cell>
          <cell r="O38">
            <v>5914</v>
          </cell>
          <cell r="P38">
            <v>8448</v>
          </cell>
          <cell r="Q38">
            <v>21600</v>
          </cell>
          <cell r="R38">
            <v>48190</v>
          </cell>
          <cell r="S38">
            <v>0</v>
          </cell>
          <cell r="T38">
            <v>1</v>
          </cell>
          <cell r="U38">
            <v>0</v>
          </cell>
          <cell r="V38">
            <v>9255</v>
          </cell>
          <cell r="W38">
            <v>57445</v>
          </cell>
          <cell r="X38">
            <v>16.32</v>
          </cell>
        </row>
        <row r="39">
          <cell r="A39" t="str">
            <v>Motocompresor de 20 m3/min</v>
          </cell>
          <cell r="B39">
            <v>200</v>
          </cell>
          <cell r="C39">
            <v>52440</v>
          </cell>
          <cell r="D39">
            <v>184588800</v>
          </cell>
          <cell r="E39">
            <v>10000</v>
          </cell>
          <cell r="F39">
            <v>6</v>
          </cell>
          <cell r="G39">
            <v>18458.88</v>
          </cell>
          <cell r="H39">
            <v>0.45900000000000002</v>
          </cell>
          <cell r="I39">
            <v>8473</v>
          </cell>
          <cell r="J39">
            <v>0.25900000000000001</v>
          </cell>
          <cell r="K39">
            <v>4781</v>
          </cell>
          <cell r="L39">
            <v>31712.880000000001</v>
          </cell>
          <cell r="M39">
            <v>0.8</v>
          </cell>
          <cell r="N39">
            <v>4430</v>
          </cell>
          <cell r="O39">
            <v>10337</v>
          </cell>
          <cell r="P39">
            <v>14767</v>
          </cell>
          <cell r="Q39">
            <v>43200</v>
          </cell>
          <cell r="R39">
            <v>89679.88</v>
          </cell>
          <cell r="S39">
            <v>0</v>
          </cell>
          <cell r="T39">
            <v>1</v>
          </cell>
          <cell r="U39">
            <v>0</v>
          </cell>
          <cell r="V39">
            <v>9255</v>
          </cell>
          <cell r="W39">
            <v>98934.88</v>
          </cell>
          <cell r="X39">
            <v>28.11</v>
          </cell>
        </row>
        <row r="40">
          <cell r="A40" t="str">
            <v>Motocompresor de 5 m3/min</v>
          </cell>
          <cell r="B40">
            <v>60</v>
          </cell>
          <cell r="C40">
            <v>23400</v>
          </cell>
          <cell r="D40">
            <v>82368000</v>
          </cell>
          <cell r="E40">
            <v>10000</v>
          </cell>
          <cell r="F40">
            <v>6</v>
          </cell>
          <cell r="G40">
            <v>8236.7999999999993</v>
          </cell>
          <cell r="H40">
            <v>0.45900000000000002</v>
          </cell>
          <cell r="I40">
            <v>3781</v>
          </cell>
          <cell r="J40">
            <v>0.25900000000000001</v>
          </cell>
          <cell r="K40">
            <v>2133</v>
          </cell>
          <cell r="L40">
            <v>14150.8</v>
          </cell>
          <cell r="M40">
            <v>0.8</v>
          </cell>
          <cell r="N40">
            <v>1977</v>
          </cell>
          <cell r="O40">
            <v>4613</v>
          </cell>
          <cell r="P40">
            <v>6590</v>
          </cell>
          <cell r="Q40">
            <v>12960</v>
          </cell>
          <cell r="R40">
            <v>33700.800000000003</v>
          </cell>
          <cell r="S40">
            <v>0</v>
          </cell>
          <cell r="T40">
            <v>1</v>
          </cell>
          <cell r="U40">
            <v>0</v>
          </cell>
          <cell r="V40">
            <v>9255</v>
          </cell>
          <cell r="W40">
            <v>42955.8</v>
          </cell>
          <cell r="X40">
            <v>12.2</v>
          </cell>
        </row>
        <row r="41">
          <cell r="A41" t="str">
            <v>Motocompresor de 8 m3/min</v>
          </cell>
          <cell r="B41">
            <v>93</v>
          </cell>
          <cell r="C41">
            <v>27445</v>
          </cell>
          <cell r="D41">
            <v>96606400</v>
          </cell>
          <cell r="E41">
            <v>10000</v>
          </cell>
          <cell r="F41">
            <v>6</v>
          </cell>
          <cell r="G41">
            <v>9660.64</v>
          </cell>
          <cell r="H41">
            <v>0.45900000000000002</v>
          </cell>
          <cell r="I41">
            <v>4434</v>
          </cell>
          <cell r="J41">
            <v>0.25900000000000001</v>
          </cell>
          <cell r="K41">
            <v>2502</v>
          </cell>
          <cell r="L41">
            <v>16596.64</v>
          </cell>
          <cell r="M41">
            <v>0.8</v>
          </cell>
          <cell r="N41">
            <v>2319</v>
          </cell>
          <cell r="O41">
            <v>5410</v>
          </cell>
          <cell r="P41">
            <v>7729</v>
          </cell>
          <cell r="Q41">
            <v>20088</v>
          </cell>
          <cell r="R41">
            <v>44413.64</v>
          </cell>
          <cell r="S41">
            <v>0</v>
          </cell>
          <cell r="T41">
            <v>1</v>
          </cell>
          <cell r="U41">
            <v>0</v>
          </cell>
          <cell r="V41">
            <v>9255</v>
          </cell>
          <cell r="W41">
            <v>53668.639999999999</v>
          </cell>
          <cell r="X41">
            <v>15.25</v>
          </cell>
        </row>
        <row r="42">
          <cell r="A42" t="str">
            <v>Motoniveladora</v>
          </cell>
          <cell r="B42">
            <v>150</v>
          </cell>
          <cell r="C42">
            <v>160000</v>
          </cell>
          <cell r="D42">
            <v>563200000</v>
          </cell>
          <cell r="E42">
            <v>10000</v>
          </cell>
          <cell r="F42">
            <v>5</v>
          </cell>
          <cell r="G42">
            <v>56320</v>
          </cell>
          <cell r="H42">
            <v>0.38700000000000001</v>
          </cell>
          <cell r="I42">
            <v>21796</v>
          </cell>
          <cell r="J42">
            <v>0.219</v>
          </cell>
          <cell r="K42">
            <v>12334</v>
          </cell>
          <cell r="L42">
            <v>90450</v>
          </cell>
          <cell r="M42">
            <v>0.8</v>
          </cell>
          <cell r="N42">
            <v>13517</v>
          </cell>
          <cell r="O42">
            <v>31539</v>
          </cell>
          <cell r="P42">
            <v>45056</v>
          </cell>
          <cell r="Q42">
            <v>32400</v>
          </cell>
          <cell r="R42">
            <v>167906</v>
          </cell>
          <cell r="S42">
            <v>1</v>
          </cell>
          <cell r="T42">
            <v>0</v>
          </cell>
          <cell r="U42">
            <v>0</v>
          </cell>
          <cell r="V42">
            <v>10694</v>
          </cell>
          <cell r="W42">
            <v>178600</v>
          </cell>
          <cell r="X42">
            <v>50.74</v>
          </cell>
        </row>
        <row r="43">
          <cell r="A43" t="str">
            <v xml:space="preserve">Motoniveladora </v>
          </cell>
          <cell r="B43">
            <v>200</v>
          </cell>
          <cell r="C43">
            <v>270000</v>
          </cell>
          <cell r="D43">
            <v>950400000</v>
          </cell>
          <cell r="E43">
            <v>10000</v>
          </cell>
          <cell r="F43">
            <v>5</v>
          </cell>
          <cell r="G43">
            <v>95040</v>
          </cell>
          <cell r="H43">
            <v>0.38700000000000001</v>
          </cell>
          <cell r="I43">
            <v>36780</v>
          </cell>
          <cell r="J43">
            <v>0.219</v>
          </cell>
          <cell r="K43">
            <v>20814</v>
          </cell>
          <cell r="L43">
            <v>152634</v>
          </cell>
          <cell r="M43">
            <v>0.8</v>
          </cell>
          <cell r="N43">
            <v>22810</v>
          </cell>
          <cell r="O43">
            <v>53222</v>
          </cell>
          <cell r="P43">
            <v>76032</v>
          </cell>
          <cell r="Q43">
            <v>43200</v>
          </cell>
          <cell r="R43">
            <v>271866</v>
          </cell>
          <cell r="S43">
            <v>1</v>
          </cell>
          <cell r="T43">
            <v>0</v>
          </cell>
          <cell r="U43">
            <v>0</v>
          </cell>
          <cell r="V43">
            <v>10694</v>
          </cell>
          <cell r="W43">
            <v>282560</v>
          </cell>
          <cell r="X43">
            <v>80.27</v>
          </cell>
        </row>
        <row r="44">
          <cell r="A44" t="str">
            <v xml:space="preserve">Motoniveladora  </v>
          </cell>
          <cell r="B44">
            <v>125</v>
          </cell>
          <cell r="C44">
            <v>120695</v>
          </cell>
          <cell r="D44">
            <v>424846400</v>
          </cell>
          <cell r="E44">
            <v>10000</v>
          </cell>
          <cell r="F44">
            <v>5</v>
          </cell>
          <cell r="G44">
            <v>42484.639999999999</v>
          </cell>
          <cell r="H44">
            <v>0.38700000000000001</v>
          </cell>
          <cell r="I44">
            <v>16442</v>
          </cell>
          <cell r="J44">
            <v>0.219</v>
          </cell>
          <cell r="K44">
            <v>9304</v>
          </cell>
          <cell r="L44">
            <v>68230.64</v>
          </cell>
          <cell r="M44">
            <v>0.8</v>
          </cell>
          <cell r="N44">
            <v>10196</v>
          </cell>
          <cell r="O44">
            <v>23791</v>
          </cell>
          <cell r="P44">
            <v>33987</v>
          </cell>
          <cell r="Q44">
            <v>27000</v>
          </cell>
          <cell r="R44">
            <v>129217.64</v>
          </cell>
          <cell r="S44">
            <v>1</v>
          </cell>
          <cell r="T44">
            <v>0</v>
          </cell>
          <cell r="U44">
            <v>0</v>
          </cell>
          <cell r="V44">
            <v>10694</v>
          </cell>
          <cell r="W44">
            <v>139911.64000000001</v>
          </cell>
          <cell r="X44">
            <v>39.75</v>
          </cell>
        </row>
        <row r="45">
          <cell r="A45" t="str">
            <v>Pala cargadora de 1,8 m3</v>
          </cell>
          <cell r="B45">
            <v>105</v>
          </cell>
          <cell r="C45">
            <v>83670</v>
          </cell>
          <cell r="D45">
            <v>294518400</v>
          </cell>
          <cell r="E45">
            <v>10000</v>
          </cell>
          <cell r="F45">
            <v>5</v>
          </cell>
          <cell r="G45">
            <v>29451.84</v>
          </cell>
          <cell r="H45">
            <v>0.38700000000000001</v>
          </cell>
          <cell r="I45">
            <v>11398</v>
          </cell>
          <cell r="J45">
            <v>0.219</v>
          </cell>
          <cell r="K45">
            <v>6450</v>
          </cell>
          <cell r="L45">
            <v>47299.839999999997</v>
          </cell>
          <cell r="M45">
            <v>1</v>
          </cell>
          <cell r="N45">
            <v>8836</v>
          </cell>
          <cell r="O45">
            <v>20616</v>
          </cell>
          <cell r="P45">
            <v>29452</v>
          </cell>
          <cell r="Q45">
            <v>22680</v>
          </cell>
          <cell r="R45">
            <v>99431.84</v>
          </cell>
          <cell r="S45">
            <v>1</v>
          </cell>
          <cell r="T45">
            <v>0</v>
          </cell>
          <cell r="U45">
            <v>0</v>
          </cell>
          <cell r="V45">
            <v>10694</v>
          </cell>
          <cell r="W45">
            <v>110125.84</v>
          </cell>
          <cell r="X45">
            <v>31.29</v>
          </cell>
        </row>
        <row r="46">
          <cell r="A46" t="str">
            <v>Pala cargadora de 2,7 m3</v>
          </cell>
          <cell r="B46">
            <v>170</v>
          </cell>
          <cell r="C46">
            <v>155480</v>
          </cell>
          <cell r="D46">
            <v>547289600</v>
          </cell>
          <cell r="E46">
            <v>10000</v>
          </cell>
          <cell r="F46">
            <v>5</v>
          </cell>
          <cell r="G46">
            <v>54728.959999999999</v>
          </cell>
          <cell r="H46">
            <v>0.38700000000000001</v>
          </cell>
          <cell r="I46">
            <v>21180</v>
          </cell>
          <cell r="J46">
            <v>0.219</v>
          </cell>
          <cell r="K46">
            <v>11986</v>
          </cell>
          <cell r="L46">
            <v>87894.959999999992</v>
          </cell>
          <cell r="M46">
            <v>1</v>
          </cell>
          <cell r="N46">
            <v>16419</v>
          </cell>
          <cell r="O46">
            <v>38310</v>
          </cell>
          <cell r="P46">
            <v>54729</v>
          </cell>
          <cell r="Q46">
            <v>36720</v>
          </cell>
          <cell r="R46">
            <v>179343.96</v>
          </cell>
          <cell r="S46">
            <v>1</v>
          </cell>
          <cell r="T46">
            <v>0</v>
          </cell>
          <cell r="U46">
            <v>0</v>
          </cell>
          <cell r="V46">
            <v>10694</v>
          </cell>
          <cell r="W46">
            <v>190037.96</v>
          </cell>
          <cell r="X46">
            <v>53.99</v>
          </cell>
        </row>
        <row r="47">
          <cell r="A47" t="str">
            <v>Perforadora Manual</v>
          </cell>
          <cell r="B47">
            <v>0</v>
          </cell>
          <cell r="C47">
            <v>2260</v>
          </cell>
          <cell r="D47">
            <v>7955200</v>
          </cell>
          <cell r="E47">
            <v>8000</v>
          </cell>
          <cell r="F47">
            <v>5</v>
          </cell>
          <cell r="G47">
            <v>994.4</v>
          </cell>
          <cell r="H47">
            <v>0.38700000000000001</v>
          </cell>
          <cell r="I47">
            <v>385</v>
          </cell>
          <cell r="J47">
            <v>0.219</v>
          </cell>
          <cell r="K47">
            <v>218</v>
          </cell>
          <cell r="L47">
            <v>1597.4</v>
          </cell>
          <cell r="M47">
            <v>0.5</v>
          </cell>
          <cell r="N47">
            <v>149</v>
          </cell>
          <cell r="O47">
            <v>348</v>
          </cell>
          <cell r="P47">
            <v>497</v>
          </cell>
          <cell r="Q47">
            <v>0</v>
          </cell>
          <cell r="R47">
            <v>2094.4</v>
          </cell>
          <cell r="S47">
            <v>0</v>
          </cell>
          <cell r="T47">
            <v>1</v>
          </cell>
          <cell r="U47">
            <v>0</v>
          </cell>
          <cell r="V47">
            <v>9255</v>
          </cell>
          <cell r="W47">
            <v>11349.4</v>
          </cell>
          <cell r="X47">
            <v>3.22</v>
          </cell>
        </row>
        <row r="48">
          <cell r="A48" t="str">
            <v>Perforadora Wagón Drill</v>
          </cell>
          <cell r="B48">
            <v>0</v>
          </cell>
          <cell r="C48">
            <v>178800</v>
          </cell>
          <cell r="D48">
            <v>629376000</v>
          </cell>
          <cell r="E48">
            <v>8000</v>
          </cell>
          <cell r="F48">
            <v>5</v>
          </cell>
          <cell r="G48">
            <v>78672</v>
          </cell>
          <cell r="H48">
            <v>0.38700000000000001</v>
          </cell>
          <cell r="I48">
            <v>30446</v>
          </cell>
          <cell r="J48">
            <v>0.219</v>
          </cell>
          <cell r="K48">
            <v>17229</v>
          </cell>
          <cell r="L48">
            <v>126347</v>
          </cell>
          <cell r="M48">
            <v>0.5</v>
          </cell>
          <cell r="N48">
            <v>11801</v>
          </cell>
          <cell r="O48">
            <v>27535</v>
          </cell>
          <cell r="P48">
            <v>39336</v>
          </cell>
          <cell r="Q48">
            <v>0</v>
          </cell>
          <cell r="R48">
            <v>165683</v>
          </cell>
          <cell r="S48">
            <v>0</v>
          </cell>
          <cell r="T48">
            <v>1</v>
          </cell>
          <cell r="U48">
            <v>1</v>
          </cell>
          <cell r="V48">
            <v>15809</v>
          </cell>
          <cell r="W48">
            <v>181492</v>
          </cell>
          <cell r="X48">
            <v>51.56</v>
          </cell>
        </row>
        <row r="49">
          <cell r="A49" t="str">
            <v>Planta Asfáltica 30/80 tn/h</v>
          </cell>
          <cell r="B49">
            <v>150</v>
          </cell>
          <cell r="C49">
            <v>486000</v>
          </cell>
          <cell r="D49">
            <v>1710720000</v>
          </cell>
          <cell r="E49">
            <v>10000</v>
          </cell>
          <cell r="F49">
            <v>6</v>
          </cell>
          <cell r="G49">
            <v>171072</v>
          </cell>
          <cell r="H49">
            <v>0.45900000000000002</v>
          </cell>
          <cell r="I49">
            <v>78522</v>
          </cell>
          <cell r="J49">
            <v>0.25900000000000001</v>
          </cell>
          <cell r="K49">
            <v>44308</v>
          </cell>
          <cell r="L49">
            <v>293902</v>
          </cell>
          <cell r="M49">
            <v>0.9</v>
          </cell>
          <cell r="N49">
            <v>46189</v>
          </cell>
          <cell r="O49">
            <v>107775</v>
          </cell>
          <cell r="P49">
            <v>153964</v>
          </cell>
          <cell r="Q49">
            <v>32400</v>
          </cell>
          <cell r="R49">
            <v>480266</v>
          </cell>
          <cell r="S49">
            <v>0</v>
          </cell>
          <cell r="T49">
            <v>1</v>
          </cell>
          <cell r="U49">
            <v>3</v>
          </cell>
          <cell r="V49">
            <v>28916</v>
          </cell>
          <cell r="W49">
            <v>509182</v>
          </cell>
          <cell r="X49">
            <v>144.65</v>
          </cell>
        </row>
        <row r="50">
          <cell r="A50" t="str">
            <v>Planta Dosificadora de Agregados 200 tn/h</v>
          </cell>
          <cell r="B50">
            <v>40</v>
          </cell>
          <cell r="C50">
            <v>204000</v>
          </cell>
          <cell r="D50">
            <v>718080000</v>
          </cell>
          <cell r="E50">
            <v>10000</v>
          </cell>
          <cell r="F50">
            <v>6</v>
          </cell>
          <cell r="G50">
            <v>71808</v>
          </cell>
          <cell r="H50">
            <v>0.45900000000000002</v>
          </cell>
          <cell r="I50">
            <v>32960</v>
          </cell>
          <cell r="J50">
            <v>0.25900000000000001</v>
          </cell>
          <cell r="K50">
            <v>18598</v>
          </cell>
          <cell r="L50">
            <v>123366</v>
          </cell>
          <cell r="M50">
            <v>0.9</v>
          </cell>
          <cell r="N50">
            <v>19388</v>
          </cell>
          <cell r="O50">
            <v>45239</v>
          </cell>
          <cell r="P50">
            <v>64627</v>
          </cell>
          <cell r="Q50">
            <v>8640</v>
          </cell>
          <cell r="R50">
            <v>196633</v>
          </cell>
          <cell r="S50">
            <v>0</v>
          </cell>
          <cell r="T50">
            <v>1</v>
          </cell>
          <cell r="U50">
            <v>2</v>
          </cell>
          <cell r="V50">
            <v>22362</v>
          </cell>
          <cell r="W50">
            <v>218995</v>
          </cell>
          <cell r="X50">
            <v>62.21</v>
          </cell>
        </row>
        <row r="51">
          <cell r="A51" t="str">
            <v>Planta Trituradora de Roca 150 tn/h</v>
          </cell>
          <cell r="B51">
            <v>236</v>
          </cell>
          <cell r="C51">
            <v>684000</v>
          </cell>
          <cell r="D51">
            <v>2407680000</v>
          </cell>
          <cell r="E51">
            <v>9000</v>
          </cell>
          <cell r="F51">
            <v>6</v>
          </cell>
          <cell r="G51">
            <v>267520</v>
          </cell>
          <cell r="H51">
            <v>0.45900000000000002</v>
          </cell>
          <cell r="I51">
            <v>122792</v>
          </cell>
          <cell r="J51">
            <v>0.25900000000000001</v>
          </cell>
          <cell r="K51">
            <v>69288</v>
          </cell>
          <cell r="L51">
            <v>459600</v>
          </cell>
          <cell r="M51">
            <v>0.9</v>
          </cell>
          <cell r="N51">
            <v>72230</v>
          </cell>
          <cell r="O51">
            <v>168538</v>
          </cell>
          <cell r="P51">
            <v>240768</v>
          </cell>
          <cell r="Q51">
            <v>50976</v>
          </cell>
          <cell r="R51">
            <v>751344</v>
          </cell>
          <cell r="S51">
            <v>0</v>
          </cell>
          <cell r="T51">
            <v>2</v>
          </cell>
          <cell r="U51">
            <v>4</v>
          </cell>
          <cell r="V51">
            <v>44725</v>
          </cell>
          <cell r="W51">
            <v>796069</v>
          </cell>
          <cell r="X51">
            <v>226.16</v>
          </cell>
        </row>
        <row r="52">
          <cell r="A52" t="str">
            <v>Planta de Tubos</v>
          </cell>
          <cell r="B52">
            <v>0</v>
          </cell>
          <cell r="C52">
            <v>23900</v>
          </cell>
          <cell r="D52">
            <v>84128000</v>
          </cell>
          <cell r="E52">
            <v>10000</v>
          </cell>
          <cell r="F52">
            <v>5</v>
          </cell>
          <cell r="G52">
            <v>8412.7999999999993</v>
          </cell>
          <cell r="H52">
            <v>0.38700000000000001</v>
          </cell>
          <cell r="I52">
            <v>3256</v>
          </cell>
          <cell r="J52">
            <v>0.219</v>
          </cell>
          <cell r="K52">
            <v>1842</v>
          </cell>
          <cell r="L52">
            <v>13510.8</v>
          </cell>
          <cell r="M52">
            <v>0.9</v>
          </cell>
          <cell r="N52">
            <v>2271</v>
          </cell>
          <cell r="O52">
            <v>5300</v>
          </cell>
          <cell r="P52">
            <v>7571</v>
          </cell>
          <cell r="Q52">
            <v>0</v>
          </cell>
          <cell r="R52">
            <v>21081.8</v>
          </cell>
          <cell r="S52">
            <v>0</v>
          </cell>
          <cell r="T52">
            <v>2</v>
          </cell>
          <cell r="U52">
            <v>3</v>
          </cell>
          <cell r="V52">
            <v>38171</v>
          </cell>
          <cell r="W52">
            <v>59252.800000000003</v>
          </cell>
          <cell r="X52">
            <v>16.829999999999998</v>
          </cell>
        </row>
        <row r="53">
          <cell r="A53" t="str">
            <v>Rastra de Discos</v>
          </cell>
          <cell r="B53">
            <v>0</v>
          </cell>
          <cell r="C53">
            <v>5160</v>
          </cell>
          <cell r="D53">
            <v>18163200</v>
          </cell>
          <cell r="E53">
            <v>8000</v>
          </cell>
          <cell r="F53">
            <v>8</v>
          </cell>
          <cell r="G53">
            <v>2270.4</v>
          </cell>
          <cell r="H53">
            <v>0.61</v>
          </cell>
          <cell r="I53">
            <v>1385</v>
          </cell>
          <cell r="J53">
            <v>0.34</v>
          </cell>
          <cell r="K53">
            <v>772</v>
          </cell>
          <cell r="L53">
            <v>4427.3999999999996</v>
          </cell>
          <cell r="M53">
            <v>0.5</v>
          </cell>
          <cell r="N53">
            <v>341</v>
          </cell>
          <cell r="O53">
            <v>795</v>
          </cell>
          <cell r="P53">
            <v>1136</v>
          </cell>
          <cell r="Q53">
            <v>0</v>
          </cell>
          <cell r="R53">
            <v>5563.4</v>
          </cell>
          <cell r="S53">
            <v>0</v>
          </cell>
          <cell r="T53">
            <v>0</v>
          </cell>
          <cell r="U53">
            <v>0</v>
          </cell>
          <cell r="V53">
            <v>0</v>
          </cell>
          <cell r="W53">
            <v>5563.4</v>
          </cell>
          <cell r="X53">
            <v>1.58</v>
          </cell>
        </row>
        <row r="54">
          <cell r="A54" t="str">
            <v>Retroexcavadora sobre Orugas 1,2 m3</v>
          </cell>
          <cell r="B54">
            <v>130</v>
          </cell>
          <cell r="C54">
            <v>195000</v>
          </cell>
          <cell r="D54">
            <v>686400000</v>
          </cell>
          <cell r="E54">
            <v>10000</v>
          </cell>
          <cell r="F54">
            <v>5</v>
          </cell>
          <cell r="G54">
            <v>68640</v>
          </cell>
          <cell r="H54">
            <v>0.38700000000000001</v>
          </cell>
          <cell r="I54">
            <v>26564</v>
          </cell>
          <cell r="J54">
            <v>0.219</v>
          </cell>
          <cell r="K54">
            <v>15032</v>
          </cell>
          <cell r="L54">
            <v>110236</v>
          </cell>
          <cell r="M54">
            <v>0.8</v>
          </cell>
          <cell r="N54">
            <v>16474</v>
          </cell>
          <cell r="O54">
            <v>38438</v>
          </cell>
          <cell r="P54">
            <v>54912</v>
          </cell>
          <cell r="Q54">
            <v>28080</v>
          </cell>
          <cell r="R54">
            <v>193228</v>
          </cell>
          <cell r="S54">
            <v>1</v>
          </cell>
          <cell r="T54">
            <v>0</v>
          </cell>
          <cell r="U54">
            <v>0</v>
          </cell>
          <cell r="V54">
            <v>10694</v>
          </cell>
          <cell r="W54">
            <v>203922</v>
          </cell>
          <cell r="X54">
            <v>57.93</v>
          </cell>
        </row>
        <row r="55">
          <cell r="A55" t="str">
            <v>Retroexcavadora sobre Orugas 1,5 m3</v>
          </cell>
          <cell r="B55">
            <v>170</v>
          </cell>
          <cell r="C55">
            <v>230000</v>
          </cell>
          <cell r="D55">
            <v>809600000</v>
          </cell>
          <cell r="E55">
            <v>10000</v>
          </cell>
          <cell r="F55">
            <v>5</v>
          </cell>
          <cell r="G55">
            <v>80960</v>
          </cell>
          <cell r="H55">
            <v>0.38700000000000001</v>
          </cell>
          <cell r="I55">
            <v>31332</v>
          </cell>
          <cell r="J55">
            <v>0.219</v>
          </cell>
          <cell r="K55">
            <v>17730</v>
          </cell>
          <cell r="L55">
            <v>130022</v>
          </cell>
          <cell r="M55">
            <v>0.8</v>
          </cell>
          <cell r="N55">
            <v>19430</v>
          </cell>
          <cell r="O55">
            <v>45338</v>
          </cell>
          <cell r="P55">
            <v>64768</v>
          </cell>
          <cell r="Q55">
            <v>36720</v>
          </cell>
          <cell r="R55">
            <v>231510</v>
          </cell>
          <cell r="S55">
            <v>1</v>
          </cell>
          <cell r="T55">
            <v>0</v>
          </cell>
          <cell r="U55">
            <v>0</v>
          </cell>
          <cell r="V55">
            <v>10694</v>
          </cell>
          <cell r="W55">
            <v>242204</v>
          </cell>
          <cell r="X55">
            <v>68.81</v>
          </cell>
        </row>
        <row r="56">
          <cell r="A56" t="str">
            <v>Retroexcavadora sobre Orugas 0,5 m3</v>
          </cell>
          <cell r="B56">
            <v>105</v>
          </cell>
          <cell r="C56">
            <v>150000</v>
          </cell>
          <cell r="D56">
            <v>528000000</v>
          </cell>
          <cell r="E56">
            <v>10000</v>
          </cell>
          <cell r="F56">
            <v>5</v>
          </cell>
          <cell r="G56">
            <v>52800</v>
          </cell>
          <cell r="H56">
            <v>0.38700000000000001</v>
          </cell>
          <cell r="I56">
            <v>20434</v>
          </cell>
          <cell r="J56">
            <v>0.219</v>
          </cell>
          <cell r="K56">
            <v>11563</v>
          </cell>
          <cell r="L56">
            <v>84797</v>
          </cell>
          <cell r="M56">
            <v>0.8</v>
          </cell>
          <cell r="N56">
            <v>12672</v>
          </cell>
          <cell r="O56">
            <v>29568</v>
          </cell>
          <cell r="P56">
            <v>42240</v>
          </cell>
          <cell r="Q56">
            <v>22680</v>
          </cell>
          <cell r="R56">
            <v>149717</v>
          </cell>
          <cell r="S56">
            <v>1</v>
          </cell>
          <cell r="T56">
            <v>0</v>
          </cell>
          <cell r="U56">
            <v>0</v>
          </cell>
          <cell r="V56">
            <v>10694</v>
          </cell>
          <cell r="W56">
            <v>160411</v>
          </cell>
          <cell r="X56">
            <v>45.57</v>
          </cell>
        </row>
        <row r="57">
          <cell r="A57" t="str">
            <v>Rodillo Vibratorio Liso Tándem</v>
          </cell>
          <cell r="B57">
            <v>80</v>
          </cell>
          <cell r="C57">
            <v>79800</v>
          </cell>
          <cell r="D57">
            <v>280896000</v>
          </cell>
          <cell r="E57">
            <v>14000</v>
          </cell>
          <cell r="F57">
            <v>8</v>
          </cell>
          <cell r="G57">
            <v>20064</v>
          </cell>
          <cell r="H57">
            <v>0.61</v>
          </cell>
          <cell r="I57">
            <v>12239</v>
          </cell>
          <cell r="J57">
            <v>0.34</v>
          </cell>
          <cell r="K57">
            <v>6822</v>
          </cell>
          <cell r="L57">
            <v>39125</v>
          </cell>
          <cell r="M57">
            <v>0.9</v>
          </cell>
          <cell r="N57">
            <v>5417</v>
          </cell>
          <cell r="O57">
            <v>12640</v>
          </cell>
          <cell r="P57">
            <v>18057</v>
          </cell>
          <cell r="Q57">
            <v>17280</v>
          </cell>
          <cell r="R57">
            <v>74462</v>
          </cell>
          <cell r="S57">
            <v>1</v>
          </cell>
          <cell r="T57">
            <v>0</v>
          </cell>
          <cell r="U57">
            <v>0</v>
          </cell>
          <cell r="V57">
            <v>10694</v>
          </cell>
          <cell r="W57">
            <v>85156</v>
          </cell>
          <cell r="X57">
            <v>24.19</v>
          </cell>
        </row>
        <row r="58">
          <cell r="A58" t="str">
            <v>Tanque Asfalto con Calentador</v>
          </cell>
          <cell r="B58">
            <v>0</v>
          </cell>
          <cell r="C58">
            <v>39896</v>
          </cell>
          <cell r="D58">
            <v>140433920</v>
          </cell>
          <cell r="E58">
            <v>12000</v>
          </cell>
          <cell r="F58">
            <v>6</v>
          </cell>
          <cell r="G58">
            <v>11702.826666666666</v>
          </cell>
          <cell r="H58">
            <v>0.45900000000000002</v>
          </cell>
          <cell r="I58">
            <v>5372</v>
          </cell>
          <cell r="J58">
            <v>0.25900000000000001</v>
          </cell>
          <cell r="K58">
            <v>3031</v>
          </cell>
          <cell r="L58">
            <v>20105.826666666668</v>
          </cell>
          <cell r="M58">
            <v>0.5</v>
          </cell>
          <cell r="N58">
            <v>1755</v>
          </cell>
          <cell r="O58">
            <v>4096</v>
          </cell>
          <cell r="P58">
            <v>5851</v>
          </cell>
          <cell r="Q58">
            <v>0</v>
          </cell>
          <cell r="R58">
            <v>25956.826666666668</v>
          </cell>
          <cell r="S58">
            <v>0</v>
          </cell>
          <cell r="T58">
            <v>0</v>
          </cell>
          <cell r="U58">
            <v>1</v>
          </cell>
          <cell r="V58">
            <v>6554</v>
          </cell>
          <cell r="W58">
            <v>32510.826666666668</v>
          </cell>
          <cell r="X58">
            <v>9.24</v>
          </cell>
        </row>
        <row r="59">
          <cell r="A59" t="str">
            <v>Tanque Depósito Emulsión</v>
          </cell>
          <cell r="B59">
            <v>0</v>
          </cell>
          <cell r="C59">
            <v>39896</v>
          </cell>
          <cell r="D59">
            <v>140433920</v>
          </cell>
          <cell r="E59">
            <v>14000</v>
          </cell>
          <cell r="F59">
            <v>6</v>
          </cell>
          <cell r="G59">
            <v>10030.994285714285</v>
          </cell>
          <cell r="H59">
            <v>0.45900000000000002</v>
          </cell>
          <cell r="I59">
            <v>4604</v>
          </cell>
          <cell r="J59">
            <v>0.25900000000000001</v>
          </cell>
          <cell r="K59">
            <v>2598</v>
          </cell>
          <cell r="L59">
            <v>17232.994285714285</v>
          </cell>
          <cell r="M59">
            <v>0</v>
          </cell>
          <cell r="N59">
            <v>0</v>
          </cell>
          <cell r="O59">
            <v>0</v>
          </cell>
          <cell r="P59">
            <v>0</v>
          </cell>
          <cell r="Q59">
            <v>0</v>
          </cell>
          <cell r="R59">
            <v>17232.994285714285</v>
          </cell>
          <cell r="S59">
            <v>0</v>
          </cell>
          <cell r="T59">
            <v>0</v>
          </cell>
          <cell r="U59">
            <v>1</v>
          </cell>
          <cell r="V59">
            <v>6554</v>
          </cell>
          <cell r="W59">
            <v>23786.994285714285</v>
          </cell>
          <cell r="X59">
            <v>6.76</v>
          </cell>
        </row>
        <row r="60">
          <cell r="A60" t="str">
            <v>Tractor Agrícola</v>
          </cell>
          <cell r="B60">
            <v>90</v>
          </cell>
          <cell r="C60">
            <v>43200</v>
          </cell>
          <cell r="D60">
            <v>152064000</v>
          </cell>
          <cell r="E60">
            <v>10000</v>
          </cell>
          <cell r="F60">
            <v>5</v>
          </cell>
          <cell r="G60">
            <v>15206.4</v>
          </cell>
          <cell r="H60">
            <v>0.38700000000000001</v>
          </cell>
          <cell r="I60">
            <v>5885</v>
          </cell>
          <cell r="J60">
            <v>0.219</v>
          </cell>
          <cell r="K60">
            <v>3330</v>
          </cell>
          <cell r="L60">
            <v>24421.4</v>
          </cell>
          <cell r="M60">
            <v>0.8</v>
          </cell>
          <cell r="N60">
            <v>3650</v>
          </cell>
          <cell r="O60">
            <v>8516</v>
          </cell>
          <cell r="P60">
            <v>12166</v>
          </cell>
          <cell r="Q60">
            <v>19440</v>
          </cell>
          <cell r="R60">
            <v>56027.4</v>
          </cell>
          <cell r="S60">
            <v>1</v>
          </cell>
          <cell r="T60">
            <v>0</v>
          </cell>
          <cell r="U60">
            <v>0</v>
          </cell>
          <cell r="V60">
            <v>10694</v>
          </cell>
          <cell r="W60">
            <v>66721.399999999994</v>
          </cell>
          <cell r="X60">
            <v>18.95</v>
          </cell>
        </row>
        <row r="61">
          <cell r="A61" t="str">
            <v>Topadora</v>
          </cell>
          <cell r="B61">
            <v>285</v>
          </cell>
          <cell r="C61">
            <v>337000</v>
          </cell>
          <cell r="D61">
            <v>1186240000</v>
          </cell>
          <cell r="E61">
            <v>10000</v>
          </cell>
          <cell r="F61">
            <v>5</v>
          </cell>
          <cell r="G61">
            <v>118624</v>
          </cell>
          <cell r="H61">
            <v>0.38700000000000001</v>
          </cell>
          <cell r="I61">
            <v>45907</v>
          </cell>
          <cell r="J61">
            <v>0.219</v>
          </cell>
          <cell r="K61">
            <v>25979</v>
          </cell>
          <cell r="L61">
            <v>190510</v>
          </cell>
          <cell r="M61">
            <v>1</v>
          </cell>
          <cell r="N61">
            <v>35587</v>
          </cell>
          <cell r="O61">
            <v>83037</v>
          </cell>
          <cell r="P61">
            <v>118624</v>
          </cell>
          <cell r="Q61">
            <v>61560</v>
          </cell>
          <cell r="R61">
            <v>370694</v>
          </cell>
          <cell r="S61">
            <v>1</v>
          </cell>
          <cell r="T61">
            <v>0</v>
          </cell>
          <cell r="U61">
            <v>0</v>
          </cell>
          <cell r="V61">
            <v>10694</v>
          </cell>
          <cell r="W61">
            <v>381388</v>
          </cell>
          <cell r="X61">
            <v>108.35</v>
          </cell>
        </row>
        <row r="62">
          <cell r="A62" t="str">
            <v xml:space="preserve">Topadora </v>
          </cell>
          <cell r="B62">
            <v>215</v>
          </cell>
          <cell r="C62">
            <v>247000</v>
          </cell>
          <cell r="D62">
            <v>869440000</v>
          </cell>
          <cell r="E62">
            <v>10000</v>
          </cell>
          <cell r="F62">
            <v>5</v>
          </cell>
          <cell r="G62">
            <v>86944</v>
          </cell>
          <cell r="H62">
            <v>0.38700000000000001</v>
          </cell>
          <cell r="I62">
            <v>33647</v>
          </cell>
          <cell r="J62">
            <v>0.219</v>
          </cell>
          <cell r="K62">
            <v>19041</v>
          </cell>
          <cell r="L62">
            <v>139632</v>
          </cell>
          <cell r="M62">
            <v>1</v>
          </cell>
          <cell r="N62">
            <v>26083</v>
          </cell>
          <cell r="O62">
            <v>60861</v>
          </cell>
          <cell r="P62">
            <v>86944</v>
          </cell>
          <cell r="Q62">
            <v>46440</v>
          </cell>
          <cell r="R62">
            <v>273016</v>
          </cell>
          <cell r="S62">
            <v>1</v>
          </cell>
          <cell r="T62">
            <v>0</v>
          </cell>
          <cell r="U62">
            <v>0</v>
          </cell>
          <cell r="V62">
            <v>10694</v>
          </cell>
          <cell r="W62">
            <v>283710</v>
          </cell>
          <cell r="X62">
            <v>80.599999999999994</v>
          </cell>
        </row>
        <row r="63">
          <cell r="A63" t="str">
            <v xml:space="preserve">Topadora  </v>
          </cell>
          <cell r="B63">
            <v>140</v>
          </cell>
          <cell r="C63">
            <v>155000</v>
          </cell>
          <cell r="D63">
            <v>545600000</v>
          </cell>
          <cell r="E63">
            <v>10000</v>
          </cell>
          <cell r="F63">
            <v>5</v>
          </cell>
          <cell r="G63">
            <v>54560</v>
          </cell>
          <cell r="H63">
            <v>0.38700000000000001</v>
          </cell>
          <cell r="I63">
            <v>21115</v>
          </cell>
          <cell r="J63">
            <v>0.219</v>
          </cell>
          <cell r="K63">
            <v>11949</v>
          </cell>
          <cell r="L63">
            <v>87624</v>
          </cell>
          <cell r="M63">
            <v>1</v>
          </cell>
          <cell r="N63">
            <v>16368</v>
          </cell>
          <cell r="O63">
            <v>38192</v>
          </cell>
          <cell r="P63">
            <v>54560</v>
          </cell>
          <cell r="Q63">
            <v>30240</v>
          </cell>
          <cell r="R63">
            <v>172424</v>
          </cell>
          <cell r="S63">
            <v>1</v>
          </cell>
          <cell r="T63">
            <v>0</v>
          </cell>
          <cell r="U63">
            <v>0</v>
          </cell>
          <cell r="V63">
            <v>10694</v>
          </cell>
          <cell r="W63">
            <v>183118</v>
          </cell>
          <cell r="X63">
            <v>52.02</v>
          </cell>
        </row>
        <row r="64">
          <cell r="A64" t="str">
            <v>Trailla Tándem 2x3m3</v>
          </cell>
          <cell r="B64">
            <v>0</v>
          </cell>
          <cell r="C64">
            <v>11690</v>
          </cell>
          <cell r="D64">
            <v>41148800</v>
          </cell>
          <cell r="E64">
            <v>10000</v>
          </cell>
          <cell r="F64">
            <v>5</v>
          </cell>
          <cell r="G64">
            <v>4114.88</v>
          </cell>
          <cell r="H64">
            <v>0.38700000000000001</v>
          </cell>
          <cell r="I64">
            <v>1592</v>
          </cell>
          <cell r="J64">
            <v>0.219</v>
          </cell>
          <cell r="K64">
            <v>901</v>
          </cell>
          <cell r="L64">
            <v>6607.88</v>
          </cell>
          <cell r="M64">
            <v>0.5</v>
          </cell>
          <cell r="N64">
            <v>617</v>
          </cell>
          <cell r="O64">
            <v>1440</v>
          </cell>
          <cell r="P64">
            <v>2057</v>
          </cell>
          <cell r="Q64">
            <v>0</v>
          </cell>
          <cell r="R64">
            <v>8664.880000000001</v>
          </cell>
          <cell r="S64">
            <v>0</v>
          </cell>
          <cell r="T64">
            <v>0</v>
          </cell>
          <cell r="U64">
            <v>0</v>
          </cell>
          <cell r="V64">
            <v>0</v>
          </cell>
          <cell r="W64">
            <v>8664.880000000001</v>
          </cell>
          <cell r="X64">
            <v>2.46</v>
          </cell>
        </row>
        <row r="65">
          <cell r="A65" t="str">
            <v>Vibrador de Inmersión</v>
          </cell>
          <cell r="B65">
            <v>8</v>
          </cell>
          <cell r="C65">
            <v>1770</v>
          </cell>
          <cell r="D65">
            <v>6230400</v>
          </cell>
          <cell r="E65">
            <v>5000</v>
          </cell>
          <cell r="F65">
            <v>4</v>
          </cell>
          <cell r="G65">
            <v>1246.08</v>
          </cell>
          <cell r="H65">
            <v>0.317</v>
          </cell>
          <cell r="I65">
            <v>395</v>
          </cell>
          <cell r="J65">
            <v>0.18099999999999999</v>
          </cell>
          <cell r="K65">
            <v>226</v>
          </cell>
          <cell r="L65">
            <v>1867.08</v>
          </cell>
          <cell r="M65">
            <v>0.5</v>
          </cell>
          <cell r="N65">
            <v>187</v>
          </cell>
          <cell r="O65">
            <v>436</v>
          </cell>
          <cell r="P65">
            <v>623</v>
          </cell>
          <cell r="Q65">
            <v>1728</v>
          </cell>
          <cell r="R65">
            <v>4218.08</v>
          </cell>
          <cell r="S65">
            <v>0</v>
          </cell>
          <cell r="T65">
            <v>0</v>
          </cell>
          <cell r="U65">
            <v>1</v>
          </cell>
          <cell r="V65">
            <v>6554</v>
          </cell>
          <cell r="W65">
            <v>10772.08</v>
          </cell>
          <cell r="X65">
            <v>3.06</v>
          </cell>
        </row>
        <row r="66">
          <cell r="A66" t="str">
            <v>Vibroacabadora de Concreto asfáltico</v>
          </cell>
          <cell r="B66">
            <v>80</v>
          </cell>
          <cell r="C66">
            <v>199800</v>
          </cell>
          <cell r="D66">
            <v>703296000</v>
          </cell>
          <cell r="E66">
            <v>12000</v>
          </cell>
          <cell r="F66">
            <v>8</v>
          </cell>
          <cell r="G66">
            <v>58608</v>
          </cell>
          <cell r="H66">
            <v>0.61</v>
          </cell>
          <cell r="I66">
            <v>35751</v>
          </cell>
          <cell r="J66">
            <v>0.34</v>
          </cell>
          <cell r="K66">
            <v>19927</v>
          </cell>
          <cell r="L66">
            <v>114286</v>
          </cell>
          <cell r="M66">
            <v>0.9</v>
          </cell>
          <cell r="N66">
            <v>15824</v>
          </cell>
          <cell r="O66">
            <v>36923</v>
          </cell>
          <cell r="P66">
            <v>52747</v>
          </cell>
          <cell r="Q66">
            <v>17280</v>
          </cell>
          <cell r="R66">
            <v>184313</v>
          </cell>
          <cell r="S66">
            <v>1</v>
          </cell>
          <cell r="T66">
            <v>1</v>
          </cell>
          <cell r="U66">
            <v>0</v>
          </cell>
          <cell r="V66">
            <v>19949</v>
          </cell>
          <cell r="W66">
            <v>204262</v>
          </cell>
          <cell r="X66">
            <v>58.03</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centajes y datos de la obra"/>
      <sheetName val="Mano de obra"/>
      <sheetName val="Materiales"/>
      <sheetName val="Distancias de transporte"/>
      <sheetName val="Formulario 1.2"/>
      <sheetName val="Formulario1.3-OFERTA Filadelfia"/>
      <sheetName val="Item 1-Excav no clasif"/>
      <sheetName val="Item 2-Excav bolsones"/>
      <sheetName val="Item 3-Excav zanjas"/>
      <sheetName val="Item 4-Terraplén"/>
      <sheetName val="Item 5-Remocion de estr"/>
      <sheetName val="Item 6-Conform subrasante"/>
      <sheetName val="Item 8-Subbase suelo cem"/>
      <sheetName val="Item 9-Base de suelo cem"/>
      <sheetName val="Item 10-Carpeta CºAº"/>
      <sheetName val="Item 11-Capa Binder"/>
      <sheetName val="Item 13-Imprimacion y Curado"/>
      <sheetName val="Item 14-Riego de Agregado"/>
      <sheetName val="Item 15-Riego de liga"/>
      <sheetName val="Item 18-Alcant cruce boca"/>
      <sheetName val="Item 19-Alcant salida tajamares"/>
      <sheetName val="Item 20-Canal colector"/>
      <sheetName val="Item 22-Caja Colectora"/>
      <sheetName val="Item 23-Acceso empedrado"/>
      <sheetName val="Item 24-Cordón protector"/>
      <sheetName val="Item 25-Tachas refelc"/>
      <sheetName val="Item 26-Iluminación separador"/>
      <sheetName val="Item 27-Señalización Vertical"/>
      <sheetName val="Item 28-Protección prestamos"/>
      <sheetName val="Item 29-Marcación de pavimento"/>
      <sheetName val="Item 30-Recubrimiento vegetal"/>
      <sheetName val="Item 31-Instalaciones y servici"/>
      <sheetName val="Item 32-Movlilización"/>
      <sheetName val="Formulario 1.5"/>
      <sheetName val="Formulario 6.9.1"/>
      <sheetName val="Cronograma-OBRA 1"/>
      <sheetName val="Ejecución-OBRA 1 "/>
    </sheetNames>
    <sheetDataSet>
      <sheetData sheetId="0">
        <row r="20">
          <cell r="B20">
            <v>290</v>
          </cell>
        </row>
        <row r="21">
          <cell r="B21">
            <v>420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OFERTA ARAUJO"/>
      <sheetName val="Cronograma"/>
      <sheetName val="Curva"/>
      <sheetName val="CronogramaEQUI1"/>
      <sheetName val="CronogramaEQUI2"/>
      <sheetName val="GG"/>
      <sheetName val="Campamento"/>
      <sheetName val="Gasto Financiero"/>
      <sheetName val="a201"/>
      <sheetName val="a202"/>
      <sheetName val="a203"/>
      <sheetName val="a203.A"/>
      <sheetName val="a203.B"/>
      <sheetName val="a203.B.1"/>
      <sheetName val="a203.E"/>
      <sheetName val="a206"/>
      <sheetName val="a203.C"/>
      <sheetName val="a603.A"/>
      <sheetName val="a603.B.1"/>
      <sheetName val="a603.B.2"/>
      <sheetName val="a603.B.3"/>
      <sheetName val="a603.B.4"/>
      <sheetName val="a609"/>
      <sheetName val="a622.A"/>
      <sheetName val="a622.B"/>
      <sheetName val="a622.C"/>
      <sheetName val="a622"/>
      <sheetName val="a604"/>
      <sheetName val="a605"/>
      <sheetName val="a610"/>
      <sheetName val="a611"/>
      <sheetName val="a314"/>
      <sheetName val="a320"/>
      <sheetName val="a305"/>
      <sheetName val="a307"/>
      <sheetName val="a633"/>
      <sheetName val="a635"/>
      <sheetName val="a318"/>
      <sheetName val="a607.A"/>
      <sheetName val="a607.B"/>
      <sheetName val="a623.B"/>
      <sheetName val="a620"/>
      <sheetName val="a629"/>
      <sheetName val="a606"/>
      <sheetName val="a202.A"/>
      <sheetName val="a624"/>
      <sheetName val="a626"/>
      <sheetName val="a638"/>
      <sheetName val="Equipos"/>
      <sheetName val="Materiales"/>
      <sheetName val="Fletes"/>
      <sheetName val="c4"/>
      <sheetName val="c2"/>
      <sheetName val="a3"/>
      <sheetName val="c6"/>
      <sheetName val="a5"/>
      <sheetName val="a33"/>
      <sheetName val="a36"/>
      <sheetName val="a38"/>
      <sheetName val="a40"/>
      <sheetName val="a14"/>
      <sheetName val="b23"/>
      <sheetName val="b18"/>
      <sheetName val="a11"/>
      <sheetName val="b12"/>
      <sheetName val="b13"/>
      <sheetName val="b14"/>
      <sheetName val="a15"/>
      <sheetName val="a16"/>
      <sheetName val="a17"/>
      <sheetName val="b1"/>
      <sheetName val="b2"/>
      <sheetName val="c3"/>
      <sheetName val="c5"/>
      <sheetName val="a2"/>
      <sheetName val="a9"/>
      <sheetName val="a4"/>
      <sheetName val="b16"/>
      <sheetName val="a27"/>
      <sheetName val="a8"/>
      <sheetName val="a20"/>
      <sheetName val="a12"/>
      <sheetName val="a13"/>
      <sheetName val="a29"/>
      <sheetName val="a37"/>
      <sheetName val="a23"/>
      <sheetName val="b20"/>
      <sheetName val="b3"/>
      <sheetName val="a7"/>
      <sheetName val="b5"/>
      <sheetName val="b6"/>
      <sheetName val="b7"/>
      <sheetName val="b8"/>
      <sheetName val="b9"/>
      <sheetName val="a32"/>
      <sheetName val="a34"/>
      <sheetName val="a35"/>
      <sheetName val="b21"/>
      <sheetName val="b22"/>
      <sheetName val="MDO"/>
      <sheetName val="Resumen indirectos"/>
      <sheetName val="Resumen"/>
      <sheetName val="Patron de costo"/>
      <sheetName val="Carpeta"/>
    </sheetNames>
    <sheetDataSet>
      <sheetData sheetId="0">
        <row r="4">
          <cell r="C4" t="str">
            <v>LLAMADO MOPC Nº 07/2018 - LICITACIÓN PÚBLICA INTERNACIONAL DE EMPRESAS CONSTRUCTORAS ESPECIALIZADAS EN OBRAS VIALES PARA LA REHABILITACION DE CAMINOS VECINALES EN EL DEPARTAMENTO DE CANINDEYU, TRAMO: RUTA 10 - ARAUJO CUE - ID 343.537</v>
          </cell>
        </row>
      </sheetData>
      <sheetData sheetId="1"/>
      <sheetData sheetId="2">
        <row r="62">
          <cell r="E62">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ow r="3">
          <cell r="B3" t="str">
            <v>001</v>
          </cell>
        </row>
      </sheetData>
      <sheetData sheetId="50">
        <row r="3">
          <cell r="B3" t="str">
            <v>001</v>
          </cell>
        </row>
      </sheetData>
      <sheetData sheetId="51">
        <row r="3">
          <cell r="B3" t="str">
            <v>001</v>
          </cell>
          <cell r="C3" t="str">
            <v>Flete cemento</v>
          </cell>
          <cell r="D3" t="str">
            <v>tn</v>
          </cell>
          <cell r="E3">
            <v>245</v>
          </cell>
          <cell r="F3">
            <v>320</v>
          </cell>
        </row>
        <row r="4">
          <cell r="B4" t="str">
            <v>002</v>
          </cell>
          <cell r="C4" t="str">
            <v>Flete arena lavada</v>
          </cell>
          <cell r="D4" t="str">
            <v>m3</v>
          </cell>
          <cell r="E4">
            <v>20</v>
          </cell>
          <cell r="F4">
            <v>600</v>
          </cell>
        </row>
        <row r="5">
          <cell r="B5" t="str">
            <v>003</v>
          </cell>
          <cell r="C5" t="str">
            <v>Flete Piedra triturada</v>
          </cell>
          <cell r="D5" t="str">
            <v>Tn</v>
          </cell>
          <cell r="E5">
            <v>60</v>
          </cell>
          <cell r="F5">
            <v>400</v>
          </cell>
        </row>
        <row r="6">
          <cell r="B6" t="str">
            <v>004</v>
          </cell>
          <cell r="C6" t="str">
            <v>Flete varillas de acero</v>
          </cell>
          <cell r="D6" t="str">
            <v>Tn</v>
          </cell>
          <cell r="E6">
            <v>245</v>
          </cell>
          <cell r="F6">
            <v>320</v>
          </cell>
        </row>
        <row r="7">
          <cell r="B7" t="str">
            <v>005</v>
          </cell>
          <cell r="C7" t="str">
            <v>Flete triturada</v>
          </cell>
          <cell r="D7" t="str">
            <v>m3</v>
          </cell>
          <cell r="E7">
            <v>60</v>
          </cell>
          <cell r="F7">
            <v>400</v>
          </cell>
        </row>
        <row r="8">
          <cell r="B8" t="str">
            <v>006</v>
          </cell>
          <cell r="C8" t="str">
            <v>Desalijo de material de desbroce</v>
          </cell>
          <cell r="D8" t="str">
            <v>m3</v>
          </cell>
          <cell r="E8">
            <v>2</v>
          </cell>
          <cell r="F8">
            <v>1040</v>
          </cell>
        </row>
        <row r="9">
          <cell r="B9" t="str">
            <v>007</v>
          </cell>
          <cell r="C9" t="str">
            <v>Transporte de Terraplen</v>
          </cell>
          <cell r="D9" t="str">
            <v>m3</v>
          </cell>
          <cell r="E9">
            <v>2</v>
          </cell>
          <cell r="F9">
            <v>1500</v>
          </cell>
        </row>
        <row r="10">
          <cell r="B10" t="str">
            <v>008</v>
          </cell>
          <cell r="C10" t="str">
            <v>Transporte de Suelo</v>
          </cell>
          <cell r="D10" t="str">
            <v>m3</v>
          </cell>
          <cell r="E10">
            <v>3</v>
          </cell>
          <cell r="F10">
            <v>1300</v>
          </cell>
        </row>
        <row r="11">
          <cell r="B11" t="str">
            <v>009</v>
          </cell>
          <cell r="C11" t="str">
            <v>Transporte de estructura existente</v>
          </cell>
          <cell r="D11" t="str">
            <v>m3</v>
          </cell>
          <cell r="E11">
            <v>5</v>
          </cell>
          <cell r="F11">
            <v>3000</v>
          </cell>
        </row>
        <row r="12">
          <cell r="B12" t="str">
            <v>010</v>
          </cell>
          <cell r="C12" t="str">
            <v>Flete CM 30</v>
          </cell>
          <cell r="D12" t="str">
            <v>tn</v>
          </cell>
          <cell r="E12">
            <v>245</v>
          </cell>
          <cell r="F12">
            <v>900</v>
          </cell>
        </row>
        <row r="13">
          <cell r="B13" t="str">
            <v>011</v>
          </cell>
          <cell r="C13" t="str">
            <v>Flete mezcla Concreto Asfaltico</v>
          </cell>
          <cell r="D13" t="str">
            <v>tn</v>
          </cell>
          <cell r="E13">
            <v>15</v>
          </cell>
          <cell r="F13">
            <v>450</v>
          </cell>
        </row>
        <row r="14">
          <cell r="B14" t="str">
            <v>012</v>
          </cell>
          <cell r="C14" t="str">
            <v>Transporte de material excavado</v>
          </cell>
          <cell r="D14" t="str">
            <v>m3</v>
          </cell>
          <cell r="E14">
            <v>5</v>
          </cell>
          <cell r="F14">
            <v>1500</v>
          </cell>
        </row>
        <row r="15">
          <cell r="B15" t="str">
            <v>013</v>
          </cell>
          <cell r="C15" t="str">
            <v xml:space="preserve">Transporte de suelo de prestamo </v>
          </cell>
          <cell r="D15" t="str">
            <v>m3</v>
          </cell>
          <cell r="E15">
            <v>3</v>
          </cell>
          <cell r="F15">
            <v>1200</v>
          </cell>
        </row>
        <row r="16">
          <cell r="B16" t="str">
            <v>014</v>
          </cell>
          <cell r="C16" t="str">
            <v>Flete Piedra bruta corte para empedrado</v>
          </cell>
          <cell r="D16" t="str">
            <v>m3</v>
          </cell>
          <cell r="E16">
            <v>28</v>
          </cell>
          <cell r="F16">
            <v>800</v>
          </cell>
        </row>
        <row r="17">
          <cell r="B17" t="str">
            <v>015</v>
          </cell>
          <cell r="C17" t="str">
            <v>Flete Piedra Bruta</v>
          </cell>
          <cell r="D17" t="str">
            <v>m3</v>
          </cell>
          <cell r="E17">
            <v>60</v>
          </cell>
          <cell r="F17">
            <v>400</v>
          </cell>
        </row>
        <row r="18">
          <cell r="B18" t="str">
            <v>016</v>
          </cell>
          <cell r="C18" t="str">
            <v>Flete Filler</v>
          </cell>
          <cell r="D18" t="str">
            <v>Tn</v>
          </cell>
          <cell r="E18">
            <v>100</v>
          </cell>
          <cell r="F18">
            <v>500</v>
          </cell>
        </row>
        <row r="19">
          <cell r="B19" t="str">
            <v>017</v>
          </cell>
          <cell r="C19" t="str">
            <v>Flete base Suelo Granular</v>
          </cell>
          <cell r="D19" t="str">
            <v>Tn</v>
          </cell>
          <cell r="E19">
            <v>60</v>
          </cell>
          <cell r="F19">
            <v>400</v>
          </cell>
        </row>
        <row r="20">
          <cell r="B20" t="str">
            <v>018</v>
          </cell>
          <cell r="C20" t="str">
            <v>Flete Sub base Suelo Granular</v>
          </cell>
          <cell r="D20" t="str">
            <v>Tn</v>
          </cell>
          <cell r="E20">
            <v>60</v>
          </cell>
          <cell r="F20">
            <v>500</v>
          </cell>
        </row>
        <row r="21">
          <cell r="B21" t="str">
            <v>019</v>
          </cell>
          <cell r="C21" t="str">
            <v>Flete cordones de H°</v>
          </cell>
          <cell r="D21" t="str">
            <v>ml</v>
          </cell>
          <cell r="E21">
            <v>80</v>
          </cell>
          <cell r="F21">
            <v>500</v>
          </cell>
        </row>
        <row r="22">
          <cell r="B22" t="str">
            <v>020</v>
          </cell>
          <cell r="C22" t="str">
            <v>Flete Alcantarilla Tubular Ø = 0,80 m</v>
          </cell>
          <cell r="D22" t="str">
            <v>ml</v>
          </cell>
          <cell r="E22">
            <v>262</v>
          </cell>
          <cell r="F22">
            <v>434</v>
          </cell>
        </row>
        <row r="23">
          <cell r="B23" t="str">
            <v>021</v>
          </cell>
          <cell r="C23" t="str">
            <v>Flete Alcantarilla Tubular Ø = 1,00 m</v>
          </cell>
          <cell r="D23" t="str">
            <v>ml</v>
          </cell>
          <cell r="E23">
            <v>100</v>
          </cell>
          <cell r="F23">
            <v>500</v>
          </cell>
        </row>
        <row r="24">
          <cell r="B24" t="str">
            <v>022</v>
          </cell>
          <cell r="C24" t="str">
            <v>Flete varillas de acero</v>
          </cell>
          <cell r="D24" t="str">
            <v>Tn</v>
          </cell>
          <cell r="E24">
            <v>91</v>
          </cell>
          <cell r="F24">
            <v>250</v>
          </cell>
        </row>
        <row r="25">
          <cell r="B25" t="str">
            <v>023</v>
          </cell>
          <cell r="C25" t="str">
            <v>Flete Cal hidratada</v>
          </cell>
          <cell r="D25" t="str">
            <v>Tn</v>
          </cell>
          <cell r="E25">
            <v>245</v>
          </cell>
          <cell r="F25">
            <v>320</v>
          </cell>
        </row>
        <row r="26">
          <cell r="B26" t="str">
            <v>024</v>
          </cell>
          <cell r="C26" t="str">
            <v>Flete Ladrillo</v>
          </cell>
          <cell r="D26" t="str">
            <v>un</v>
          </cell>
          <cell r="E26">
            <v>50</v>
          </cell>
          <cell r="F26">
            <v>5</v>
          </cell>
        </row>
        <row r="27">
          <cell r="B27" t="str">
            <v>025</v>
          </cell>
          <cell r="C27" t="str">
            <v>Flete de suelo organico</v>
          </cell>
          <cell r="D27" t="str">
            <v>m3</v>
          </cell>
          <cell r="E27">
            <v>10</v>
          </cell>
          <cell r="F27">
            <v>1500</v>
          </cell>
        </row>
        <row r="28">
          <cell r="B28" t="str">
            <v>026</v>
          </cell>
          <cell r="C28" t="str">
            <v>Provisión de cables, vainas, trombetas. Tesado</v>
          </cell>
          <cell r="D28" t="str">
            <v>Tn</v>
          </cell>
          <cell r="E28">
            <v>10</v>
          </cell>
          <cell r="F28">
            <v>1100</v>
          </cell>
        </row>
        <row r="29">
          <cell r="B29" t="str">
            <v>027</v>
          </cell>
          <cell r="C29" t="str">
            <v>Flete de Portico</v>
          </cell>
          <cell r="D29" t="str">
            <v>un</v>
          </cell>
          <cell r="E29">
            <v>10</v>
          </cell>
          <cell r="F29">
            <v>200000</v>
          </cell>
        </row>
        <row r="30">
          <cell r="B30" t="str">
            <v>028</v>
          </cell>
          <cell r="C30" t="str">
            <v>Traslado de maquinarias movilización</v>
          </cell>
          <cell r="D30" t="str">
            <v>un</v>
          </cell>
          <cell r="E30">
            <v>80</v>
          </cell>
          <cell r="F30">
            <v>5000</v>
          </cell>
        </row>
        <row r="31">
          <cell r="B31" t="str">
            <v>029</v>
          </cell>
          <cell r="C31" t="str">
            <v>Traslado de maquinarias desmovilización</v>
          </cell>
          <cell r="D31" t="str">
            <v>un</v>
          </cell>
          <cell r="E31">
            <v>80</v>
          </cell>
          <cell r="F31">
            <v>5000</v>
          </cell>
        </row>
        <row r="32">
          <cell r="B32" t="str">
            <v>030</v>
          </cell>
          <cell r="C32" t="str">
            <v>Traslados internos</v>
          </cell>
          <cell r="D32" t="str">
            <v>un</v>
          </cell>
          <cell r="E32">
            <v>5</v>
          </cell>
          <cell r="F32">
            <v>5000</v>
          </cell>
        </row>
        <row r="33">
          <cell r="B33" t="str">
            <v>031</v>
          </cell>
          <cell r="C33" t="str">
            <v>Flete de piedra bruta en Toneladas</v>
          </cell>
          <cell r="D33" t="str">
            <v>tn</v>
          </cell>
          <cell r="E33">
            <v>60</v>
          </cell>
          <cell r="F33">
            <v>500</v>
          </cell>
        </row>
        <row r="34">
          <cell r="B34" t="str">
            <v>032</v>
          </cell>
          <cell r="C34" t="str">
            <v>Flete base Suelo Granular - interno</v>
          </cell>
          <cell r="D34" t="str">
            <v>Tn</v>
          </cell>
          <cell r="E34">
            <v>8</v>
          </cell>
          <cell r="F34">
            <v>600</v>
          </cell>
        </row>
        <row r="35">
          <cell r="B35" t="str">
            <v>033</v>
          </cell>
          <cell r="C35" t="str">
            <v>Flete Sub base Suelo Granular - interno</v>
          </cell>
          <cell r="D35" t="str">
            <v>Tn</v>
          </cell>
          <cell r="E35">
            <v>5</v>
          </cell>
          <cell r="F35">
            <v>500</v>
          </cell>
        </row>
        <row r="36">
          <cell r="B36" t="str">
            <v>034</v>
          </cell>
          <cell r="C36" t="str">
            <v>Flete de ripio desde cantera</v>
          </cell>
          <cell r="D36" t="str">
            <v>m3</v>
          </cell>
          <cell r="E36">
            <v>65</v>
          </cell>
          <cell r="F36">
            <v>620</v>
          </cell>
        </row>
        <row r="37">
          <cell r="B37" t="str">
            <v>035</v>
          </cell>
          <cell r="C37" t="str">
            <v>Desalijo de material de demoliciones</v>
          </cell>
          <cell r="D37" t="str">
            <v>m3</v>
          </cell>
          <cell r="E37">
            <v>9</v>
          </cell>
          <cell r="F37">
            <v>500</v>
          </cell>
        </row>
        <row r="38">
          <cell r="B38" t="str">
            <v>036</v>
          </cell>
          <cell r="C38" t="str">
            <v>Flete Destape de cantera</v>
          </cell>
          <cell r="D38" t="str">
            <v>Tn</v>
          </cell>
          <cell r="E38">
            <v>50</v>
          </cell>
          <cell r="F38">
            <v>500</v>
          </cell>
        </row>
        <row r="39">
          <cell r="B39" t="str">
            <v>037</v>
          </cell>
          <cell r="C39" t="str">
            <v xml:space="preserve">Flete de piedra de excavación </v>
          </cell>
          <cell r="D39" t="str">
            <v>Tn</v>
          </cell>
          <cell r="E39">
            <v>5</v>
          </cell>
          <cell r="F39">
            <v>800</v>
          </cell>
        </row>
        <row r="40">
          <cell r="B40" t="str">
            <v>038</v>
          </cell>
          <cell r="C40" t="str">
            <v>Flete arena de Yacimiento</v>
          </cell>
          <cell r="D40" t="str">
            <v>m3</v>
          </cell>
          <cell r="E40">
            <v>10</v>
          </cell>
          <cell r="F40">
            <v>800</v>
          </cell>
        </row>
        <row r="41">
          <cell r="B41" t="str">
            <v>039</v>
          </cell>
          <cell r="C41" t="str">
            <v>Flete Piedra triturada para macadam</v>
          </cell>
          <cell r="D41" t="str">
            <v>Tn</v>
          </cell>
          <cell r="E41">
            <v>60</v>
          </cell>
          <cell r="F41">
            <v>450</v>
          </cell>
        </row>
        <row r="42">
          <cell r="B42" t="str">
            <v>040</v>
          </cell>
          <cell r="C42" t="str">
            <v>Flete Piedra bruta repicada</v>
          </cell>
          <cell r="D42" t="str">
            <v>Tn</v>
          </cell>
          <cell r="E42">
            <v>60</v>
          </cell>
          <cell r="F42">
            <v>450</v>
          </cell>
        </row>
        <row r="43">
          <cell r="B43" t="str">
            <v>041</v>
          </cell>
          <cell r="C43" t="str">
            <v>Flete Postes de Hormigon</v>
          </cell>
          <cell r="D43" t="str">
            <v>un</v>
          </cell>
          <cell r="E43">
            <v>46</v>
          </cell>
          <cell r="F43">
            <v>1200</v>
          </cell>
        </row>
        <row r="44">
          <cell r="B44" t="str">
            <v>042</v>
          </cell>
          <cell r="C44" t="str">
            <v>Flete Alambres</v>
          </cell>
          <cell r="D44" t="str">
            <v>kg</v>
          </cell>
          <cell r="E44">
            <v>46</v>
          </cell>
          <cell r="F44">
            <v>50</v>
          </cell>
        </row>
        <row r="45">
          <cell r="B45" t="str">
            <v>043</v>
          </cell>
          <cell r="C45" t="str">
            <v>Flete Alcantarillas Celulares 1,00 x 1,00 mts</v>
          </cell>
          <cell r="D45" t="str">
            <v>un</v>
          </cell>
          <cell r="E45">
            <v>173</v>
          </cell>
          <cell r="F45">
            <v>525</v>
          </cell>
        </row>
        <row r="46">
          <cell r="B46" t="str">
            <v>044</v>
          </cell>
          <cell r="C46" t="str">
            <v>Flete Alcantarillas Celulares 1,50 x 1,50 mts</v>
          </cell>
          <cell r="D46" t="str">
            <v>un</v>
          </cell>
          <cell r="E46">
            <v>173</v>
          </cell>
          <cell r="F46">
            <v>1168</v>
          </cell>
        </row>
        <row r="47">
          <cell r="B47" t="str">
            <v>045</v>
          </cell>
          <cell r="C47" t="str">
            <v>Flete Alcantarillas Celulares 2,00 x 2,00 mts</v>
          </cell>
          <cell r="D47" t="str">
            <v>un</v>
          </cell>
          <cell r="E47">
            <v>173</v>
          </cell>
          <cell r="F47">
            <v>1501</v>
          </cell>
        </row>
        <row r="48">
          <cell r="B48" t="str">
            <v>046</v>
          </cell>
          <cell r="C48">
            <v>0</v>
          </cell>
          <cell r="D48">
            <v>0</v>
          </cell>
          <cell r="E48">
            <v>0</v>
          </cell>
          <cell r="F48">
            <v>0</v>
          </cell>
        </row>
        <row r="49">
          <cell r="B49" t="str">
            <v>047</v>
          </cell>
          <cell r="C49">
            <v>0</v>
          </cell>
          <cell r="D49">
            <v>0</v>
          </cell>
          <cell r="E49">
            <v>0</v>
          </cell>
          <cell r="F49">
            <v>0</v>
          </cell>
        </row>
        <row r="50">
          <cell r="B50" t="str">
            <v>048</v>
          </cell>
          <cell r="C50">
            <v>0</v>
          </cell>
          <cell r="D50">
            <v>0</v>
          </cell>
          <cell r="E50">
            <v>0</v>
          </cell>
          <cell r="F50">
            <v>0</v>
          </cell>
        </row>
        <row r="51">
          <cell r="B51" t="str">
            <v>049</v>
          </cell>
          <cell r="C51">
            <v>0</v>
          </cell>
          <cell r="D51">
            <v>0</v>
          </cell>
          <cell r="E51">
            <v>0</v>
          </cell>
          <cell r="F51">
            <v>0</v>
          </cell>
        </row>
        <row r="52">
          <cell r="B52" t="str">
            <v>050</v>
          </cell>
          <cell r="C52">
            <v>0</v>
          </cell>
          <cell r="D52">
            <v>0</v>
          </cell>
          <cell r="E52">
            <v>0</v>
          </cell>
          <cell r="F52">
            <v>0</v>
          </cell>
        </row>
        <row r="53">
          <cell r="B53" t="str">
            <v>051</v>
          </cell>
          <cell r="C53">
            <v>0</v>
          </cell>
          <cell r="D53">
            <v>0</v>
          </cell>
          <cell r="E53">
            <v>0</v>
          </cell>
          <cell r="F53">
            <v>0</v>
          </cell>
        </row>
        <row r="54">
          <cell r="B54" t="str">
            <v>052</v>
          </cell>
          <cell r="C54">
            <v>0</v>
          </cell>
          <cell r="D54">
            <v>0</v>
          </cell>
          <cell r="E54">
            <v>0</v>
          </cell>
          <cell r="F54">
            <v>0</v>
          </cell>
        </row>
        <row r="55">
          <cell r="B55" t="str">
            <v>053</v>
          </cell>
          <cell r="C55">
            <v>0</v>
          </cell>
          <cell r="D55">
            <v>0</v>
          </cell>
          <cell r="E55">
            <v>0</v>
          </cell>
          <cell r="F55">
            <v>0</v>
          </cell>
        </row>
        <row r="56">
          <cell r="B56" t="str">
            <v>054</v>
          </cell>
          <cell r="C56">
            <v>0</v>
          </cell>
          <cell r="D56">
            <v>0</v>
          </cell>
          <cell r="E56">
            <v>0</v>
          </cell>
          <cell r="F56">
            <v>0</v>
          </cell>
        </row>
        <row r="57">
          <cell r="B57" t="str">
            <v>055</v>
          </cell>
          <cell r="C57">
            <v>0</v>
          </cell>
          <cell r="D57">
            <v>0</v>
          </cell>
          <cell r="E57">
            <v>0</v>
          </cell>
          <cell r="F57">
            <v>0</v>
          </cell>
        </row>
        <row r="58">
          <cell r="B58" t="str">
            <v>056</v>
          </cell>
          <cell r="C58">
            <v>0</v>
          </cell>
          <cell r="D58">
            <v>0</v>
          </cell>
          <cell r="E58">
            <v>0</v>
          </cell>
          <cell r="F58">
            <v>0</v>
          </cell>
        </row>
        <row r="59">
          <cell r="B59" t="str">
            <v>057</v>
          </cell>
          <cell r="C59">
            <v>0</v>
          </cell>
          <cell r="D59">
            <v>0</v>
          </cell>
          <cell r="E59">
            <v>0</v>
          </cell>
          <cell r="F59">
            <v>0</v>
          </cell>
        </row>
        <row r="60">
          <cell r="B60" t="str">
            <v>058</v>
          </cell>
          <cell r="C60">
            <v>0</v>
          </cell>
          <cell r="D60">
            <v>0</v>
          </cell>
          <cell r="E60">
            <v>0</v>
          </cell>
          <cell r="F60">
            <v>0</v>
          </cell>
        </row>
        <row r="61">
          <cell r="B61" t="str">
            <v>059</v>
          </cell>
          <cell r="C61">
            <v>0</v>
          </cell>
          <cell r="D61">
            <v>0</v>
          </cell>
          <cell r="E61">
            <v>0</v>
          </cell>
          <cell r="F61">
            <v>0</v>
          </cell>
        </row>
        <row r="62">
          <cell r="B62" t="str">
            <v>060</v>
          </cell>
          <cell r="C62">
            <v>0</v>
          </cell>
          <cell r="D62">
            <v>0</v>
          </cell>
          <cell r="E62">
            <v>0</v>
          </cell>
          <cell r="F62">
            <v>0</v>
          </cell>
        </row>
        <row r="63">
          <cell r="B63" t="str">
            <v>061</v>
          </cell>
          <cell r="C63">
            <v>0</v>
          </cell>
          <cell r="D63">
            <v>0</v>
          </cell>
          <cell r="E63">
            <v>0</v>
          </cell>
          <cell r="F63">
            <v>0</v>
          </cell>
        </row>
        <row r="64">
          <cell r="B64" t="str">
            <v>062</v>
          </cell>
          <cell r="C64">
            <v>0</v>
          </cell>
          <cell r="D64">
            <v>0</v>
          </cell>
          <cell r="E64">
            <v>0</v>
          </cell>
          <cell r="F64">
            <v>0</v>
          </cell>
        </row>
        <row r="65">
          <cell r="B65" t="str">
            <v>063</v>
          </cell>
          <cell r="C65">
            <v>0</v>
          </cell>
          <cell r="D65">
            <v>0</v>
          </cell>
          <cell r="E65">
            <v>0</v>
          </cell>
          <cell r="F65">
            <v>0</v>
          </cell>
        </row>
        <row r="66">
          <cell r="B66" t="str">
            <v>064</v>
          </cell>
          <cell r="C66">
            <v>0</v>
          </cell>
          <cell r="D66">
            <v>0</v>
          </cell>
          <cell r="E66">
            <v>0</v>
          </cell>
          <cell r="F66">
            <v>0</v>
          </cell>
        </row>
        <row r="67">
          <cell r="B67" t="str">
            <v>065</v>
          </cell>
          <cell r="C67">
            <v>0</v>
          </cell>
          <cell r="D67">
            <v>0</v>
          </cell>
          <cell r="E67">
            <v>0</v>
          </cell>
          <cell r="F67">
            <v>0</v>
          </cell>
        </row>
        <row r="68">
          <cell r="B68" t="str">
            <v>066</v>
          </cell>
          <cell r="C68">
            <v>0</v>
          </cell>
          <cell r="D68">
            <v>0</v>
          </cell>
          <cell r="E68">
            <v>0</v>
          </cell>
          <cell r="F68">
            <v>0</v>
          </cell>
        </row>
        <row r="69">
          <cell r="B69" t="str">
            <v>067</v>
          </cell>
          <cell r="C69">
            <v>0</v>
          </cell>
          <cell r="D69">
            <v>0</v>
          </cell>
          <cell r="E69">
            <v>0</v>
          </cell>
          <cell r="F69">
            <v>0</v>
          </cell>
        </row>
        <row r="70">
          <cell r="B70" t="str">
            <v>068</v>
          </cell>
          <cell r="C70">
            <v>0</v>
          </cell>
          <cell r="D70">
            <v>0</v>
          </cell>
          <cell r="E70">
            <v>0</v>
          </cell>
          <cell r="F70">
            <v>0</v>
          </cell>
        </row>
        <row r="71">
          <cell r="B71" t="str">
            <v>069</v>
          </cell>
          <cell r="C71">
            <v>0</v>
          </cell>
          <cell r="D71">
            <v>0</v>
          </cell>
          <cell r="E71">
            <v>0</v>
          </cell>
          <cell r="F71">
            <v>0</v>
          </cell>
        </row>
        <row r="72">
          <cell r="B72" t="str">
            <v>070</v>
          </cell>
          <cell r="C72">
            <v>0</v>
          </cell>
          <cell r="D72">
            <v>0</v>
          </cell>
          <cell r="E72">
            <v>0</v>
          </cell>
          <cell r="F72">
            <v>0</v>
          </cell>
        </row>
        <row r="73">
          <cell r="B73" t="str">
            <v>071</v>
          </cell>
          <cell r="C73">
            <v>0</v>
          </cell>
          <cell r="D73">
            <v>0</v>
          </cell>
          <cell r="E73">
            <v>0</v>
          </cell>
          <cell r="F73">
            <v>0</v>
          </cell>
        </row>
        <row r="74">
          <cell r="B74" t="str">
            <v>072</v>
          </cell>
          <cell r="C74">
            <v>0</v>
          </cell>
          <cell r="D74">
            <v>0</v>
          </cell>
          <cell r="E74">
            <v>0</v>
          </cell>
          <cell r="F74">
            <v>0</v>
          </cell>
        </row>
        <row r="75">
          <cell r="B75" t="str">
            <v>073</v>
          </cell>
          <cell r="C75">
            <v>0</v>
          </cell>
          <cell r="D75">
            <v>0</v>
          </cell>
          <cell r="E75">
            <v>0</v>
          </cell>
          <cell r="F75">
            <v>0</v>
          </cell>
        </row>
        <row r="76">
          <cell r="B76" t="str">
            <v>074</v>
          </cell>
          <cell r="C76">
            <v>0</v>
          </cell>
          <cell r="D76">
            <v>0</v>
          </cell>
          <cell r="E76">
            <v>0</v>
          </cell>
          <cell r="F76">
            <v>0</v>
          </cell>
        </row>
        <row r="77">
          <cell r="B77" t="str">
            <v>075</v>
          </cell>
          <cell r="C77">
            <v>0</v>
          </cell>
          <cell r="D77">
            <v>0</v>
          </cell>
          <cell r="E77">
            <v>0</v>
          </cell>
          <cell r="F77">
            <v>0</v>
          </cell>
        </row>
        <row r="78">
          <cell r="B78" t="str">
            <v>076</v>
          </cell>
          <cell r="C78">
            <v>0</v>
          </cell>
          <cell r="D78">
            <v>0</v>
          </cell>
          <cell r="E78">
            <v>0</v>
          </cell>
          <cell r="F78">
            <v>0</v>
          </cell>
        </row>
        <row r="79">
          <cell r="B79" t="str">
            <v>077</v>
          </cell>
          <cell r="C79">
            <v>0</v>
          </cell>
          <cell r="D79">
            <v>0</v>
          </cell>
          <cell r="E79">
            <v>0</v>
          </cell>
          <cell r="F79">
            <v>0</v>
          </cell>
        </row>
        <row r="80">
          <cell r="B80" t="str">
            <v>078</v>
          </cell>
          <cell r="C80">
            <v>0</v>
          </cell>
          <cell r="D80">
            <v>0</v>
          </cell>
          <cell r="E80">
            <v>0</v>
          </cell>
          <cell r="F80">
            <v>0</v>
          </cell>
        </row>
        <row r="81">
          <cell r="B81" t="str">
            <v>079</v>
          </cell>
          <cell r="C81">
            <v>0</v>
          </cell>
          <cell r="D81">
            <v>0</v>
          </cell>
          <cell r="E81">
            <v>0</v>
          </cell>
          <cell r="F81">
            <v>0</v>
          </cell>
        </row>
        <row r="82">
          <cell r="B82" t="str">
            <v>080</v>
          </cell>
          <cell r="C82">
            <v>0</v>
          </cell>
          <cell r="D82">
            <v>0</v>
          </cell>
          <cell r="E82">
            <v>0</v>
          </cell>
          <cell r="F82">
            <v>0</v>
          </cell>
        </row>
        <row r="83">
          <cell r="B83" t="str">
            <v>081</v>
          </cell>
          <cell r="C83">
            <v>0</v>
          </cell>
          <cell r="D83">
            <v>0</v>
          </cell>
          <cell r="E83">
            <v>0</v>
          </cell>
          <cell r="F83">
            <v>0</v>
          </cell>
        </row>
        <row r="84">
          <cell r="B84" t="str">
            <v>082</v>
          </cell>
          <cell r="C84">
            <v>0</v>
          </cell>
          <cell r="D84">
            <v>0</v>
          </cell>
          <cell r="E84">
            <v>0</v>
          </cell>
          <cell r="F84">
            <v>0</v>
          </cell>
        </row>
        <row r="85">
          <cell r="B85" t="str">
            <v>083</v>
          </cell>
          <cell r="C85">
            <v>0</v>
          </cell>
          <cell r="D85">
            <v>0</v>
          </cell>
          <cell r="E85">
            <v>0</v>
          </cell>
          <cell r="F85">
            <v>0</v>
          </cell>
        </row>
        <row r="86">
          <cell r="B86" t="str">
            <v>084</v>
          </cell>
          <cell r="C86">
            <v>0</v>
          </cell>
          <cell r="D86">
            <v>0</v>
          </cell>
          <cell r="E86">
            <v>0</v>
          </cell>
          <cell r="F86">
            <v>0</v>
          </cell>
        </row>
        <row r="87">
          <cell r="B87" t="str">
            <v>085</v>
          </cell>
          <cell r="C87">
            <v>0</v>
          </cell>
          <cell r="D87">
            <v>0</v>
          </cell>
          <cell r="E87">
            <v>0</v>
          </cell>
          <cell r="F87">
            <v>0</v>
          </cell>
        </row>
        <row r="88">
          <cell r="B88" t="str">
            <v>086</v>
          </cell>
          <cell r="C88">
            <v>0</v>
          </cell>
          <cell r="D88">
            <v>0</v>
          </cell>
          <cell r="E88">
            <v>0</v>
          </cell>
          <cell r="F88">
            <v>0</v>
          </cell>
        </row>
        <row r="89">
          <cell r="B89" t="str">
            <v>087</v>
          </cell>
          <cell r="C89">
            <v>0</v>
          </cell>
          <cell r="D89">
            <v>0</v>
          </cell>
          <cell r="E89">
            <v>0</v>
          </cell>
          <cell r="F89">
            <v>0</v>
          </cell>
        </row>
        <row r="90">
          <cell r="B90" t="str">
            <v>088</v>
          </cell>
          <cell r="C90">
            <v>0</v>
          </cell>
          <cell r="D90">
            <v>0</v>
          </cell>
          <cell r="E90">
            <v>0</v>
          </cell>
          <cell r="F90">
            <v>0</v>
          </cell>
        </row>
        <row r="91">
          <cell r="B91" t="str">
            <v>089</v>
          </cell>
          <cell r="C91">
            <v>0</v>
          </cell>
          <cell r="D91">
            <v>0</v>
          </cell>
          <cell r="E91">
            <v>0</v>
          </cell>
          <cell r="F91">
            <v>0</v>
          </cell>
        </row>
        <row r="92">
          <cell r="B92" t="str">
            <v>090</v>
          </cell>
          <cell r="C92">
            <v>0</v>
          </cell>
          <cell r="D92">
            <v>0</v>
          </cell>
          <cell r="E92">
            <v>0</v>
          </cell>
          <cell r="F92">
            <v>0</v>
          </cell>
        </row>
        <row r="93">
          <cell r="B93" t="str">
            <v>091</v>
          </cell>
          <cell r="C93">
            <v>0</v>
          </cell>
          <cell r="D93">
            <v>0</v>
          </cell>
          <cell r="E93">
            <v>0</v>
          </cell>
          <cell r="F93">
            <v>0</v>
          </cell>
        </row>
        <row r="94">
          <cell r="B94" t="str">
            <v>092</v>
          </cell>
          <cell r="C94">
            <v>0</v>
          </cell>
          <cell r="D94">
            <v>0</v>
          </cell>
          <cell r="E94">
            <v>0</v>
          </cell>
          <cell r="F94">
            <v>0</v>
          </cell>
        </row>
        <row r="95">
          <cell r="B95" t="str">
            <v>093</v>
          </cell>
          <cell r="C95">
            <v>0</v>
          </cell>
          <cell r="D95">
            <v>0</v>
          </cell>
          <cell r="E95">
            <v>0</v>
          </cell>
          <cell r="F95">
            <v>0</v>
          </cell>
        </row>
        <row r="96">
          <cell r="B96" t="str">
            <v>094</v>
          </cell>
          <cell r="C96">
            <v>0</v>
          </cell>
          <cell r="D96">
            <v>0</v>
          </cell>
          <cell r="E96">
            <v>0</v>
          </cell>
          <cell r="F96">
            <v>0</v>
          </cell>
        </row>
        <row r="97">
          <cell r="B97" t="str">
            <v>095</v>
          </cell>
          <cell r="C97">
            <v>0</v>
          </cell>
          <cell r="D97">
            <v>0</v>
          </cell>
          <cell r="E97">
            <v>0</v>
          </cell>
          <cell r="F97">
            <v>0</v>
          </cell>
        </row>
        <row r="98">
          <cell r="B98" t="str">
            <v>096</v>
          </cell>
          <cell r="C98">
            <v>0</v>
          </cell>
          <cell r="D98">
            <v>0</v>
          </cell>
          <cell r="E98">
            <v>0</v>
          </cell>
          <cell r="F98">
            <v>0</v>
          </cell>
        </row>
        <row r="99">
          <cell r="B99" t="str">
            <v>097</v>
          </cell>
          <cell r="C99">
            <v>0</v>
          </cell>
          <cell r="D99">
            <v>0</v>
          </cell>
          <cell r="E99">
            <v>0</v>
          </cell>
          <cell r="F99">
            <v>0</v>
          </cell>
        </row>
        <row r="100">
          <cell r="B100" t="str">
            <v>098</v>
          </cell>
          <cell r="C100">
            <v>0</v>
          </cell>
          <cell r="D100">
            <v>0</v>
          </cell>
          <cell r="E100">
            <v>0</v>
          </cell>
          <cell r="F100">
            <v>0</v>
          </cell>
        </row>
        <row r="101">
          <cell r="B101" t="str">
            <v>099</v>
          </cell>
          <cell r="C101">
            <v>0</v>
          </cell>
          <cell r="D101">
            <v>0</v>
          </cell>
          <cell r="E101">
            <v>0</v>
          </cell>
          <cell r="F101">
            <v>0</v>
          </cell>
        </row>
        <row r="102">
          <cell r="B102" t="str">
            <v>100</v>
          </cell>
          <cell r="C102">
            <v>0</v>
          </cell>
          <cell r="D102">
            <v>0</v>
          </cell>
          <cell r="E102">
            <v>0</v>
          </cell>
          <cell r="F102">
            <v>0</v>
          </cell>
        </row>
        <row r="103">
          <cell r="B103" t="str">
            <v>101</v>
          </cell>
          <cell r="C103">
            <v>0</v>
          </cell>
          <cell r="D103">
            <v>0</v>
          </cell>
          <cell r="E103">
            <v>0</v>
          </cell>
          <cell r="F103">
            <v>0</v>
          </cell>
        </row>
        <row r="104">
          <cell r="B104" t="str">
            <v>102</v>
          </cell>
          <cell r="C104">
            <v>0</v>
          </cell>
          <cell r="D104">
            <v>0</v>
          </cell>
          <cell r="E104">
            <v>0</v>
          </cell>
          <cell r="F104">
            <v>0</v>
          </cell>
        </row>
        <row r="105">
          <cell r="B105" t="str">
            <v>103</v>
          </cell>
          <cell r="C105">
            <v>0</v>
          </cell>
          <cell r="D105">
            <v>0</v>
          </cell>
          <cell r="E105">
            <v>0</v>
          </cell>
          <cell r="F105">
            <v>0</v>
          </cell>
        </row>
        <row r="106">
          <cell r="B106" t="str">
            <v>104</v>
          </cell>
          <cell r="C106">
            <v>0</v>
          </cell>
          <cell r="D106">
            <v>0</v>
          </cell>
          <cell r="E106">
            <v>0</v>
          </cell>
          <cell r="F106">
            <v>0</v>
          </cell>
        </row>
        <row r="107">
          <cell r="B107" t="str">
            <v>105</v>
          </cell>
          <cell r="C107">
            <v>0</v>
          </cell>
          <cell r="D107">
            <v>0</v>
          </cell>
          <cell r="E107">
            <v>0</v>
          </cell>
          <cell r="F107">
            <v>0</v>
          </cell>
        </row>
        <row r="108">
          <cell r="B108" t="str">
            <v>106</v>
          </cell>
          <cell r="C108">
            <v>0</v>
          </cell>
          <cell r="D108">
            <v>0</v>
          </cell>
          <cell r="E108">
            <v>0</v>
          </cell>
          <cell r="F108">
            <v>0</v>
          </cell>
        </row>
        <row r="109">
          <cell r="B109" t="str">
            <v>107</v>
          </cell>
          <cell r="C109">
            <v>0</v>
          </cell>
          <cell r="D109">
            <v>0</v>
          </cell>
          <cell r="E109">
            <v>0</v>
          </cell>
          <cell r="F109">
            <v>0</v>
          </cell>
        </row>
        <row r="110">
          <cell r="B110" t="str">
            <v>108</v>
          </cell>
          <cell r="C110">
            <v>0</v>
          </cell>
          <cell r="D110">
            <v>0</v>
          </cell>
          <cell r="E110">
            <v>0</v>
          </cell>
          <cell r="F110">
            <v>0</v>
          </cell>
        </row>
        <row r="111">
          <cell r="B111" t="str">
            <v>109</v>
          </cell>
          <cell r="C111">
            <v>0</v>
          </cell>
          <cell r="D111">
            <v>0</v>
          </cell>
          <cell r="E111">
            <v>0</v>
          </cell>
          <cell r="F111">
            <v>0</v>
          </cell>
        </row>
        <row r="112">
          <cell r="B112" t="str">
            <v>110</v>
          </cell>
          <cell r="C112">
            <v>0</v>
          </cell>
          <cell r="D112">
            <v>0</v>
          </cell>
          <cell r="E112">
            <v>0</v>
          </cell>
          <cell r="F112">
            <v>0</v>
          </cell>
        </row>
        <row r="113">
          <cell r="B113" t="str">
            <v>111</v>
          </cell>
          <cell r="C113">
            <v>0</v>
          </cell>
          <cell r="D113">
            <v>0</v>
          </cell>
          <cell r="E113">
            <v>0</v>
          </cell>
          <cell r="F113">
            <v>0</v>
          </cell>
        </row>
        <row r="114">
          <cell r="B114" t="str">
            <v>112</v>
          </cell>
          <cell r="C114">
            <v>0</v>
          </cell>
          <cell r="D114">
            <v>0</v>
          </cell>
          <cell r="E114">
            <v>0</v>
          </cell>
          <cell r="F114">
            <v>0</v>
          </cell>
        </row>
        <row r="115">
          <cell r="B115" t="str">
            <v>113</v>
          </cell>
          <cell r="C115">
            <v>0</v>
          </cell>
          <cell r="D115">
            <v>0</v>
          </cell>
          <cell r="E115">
            <v>0</v>
          </cell>
          <cell r="F115">
            <v>0</v>
          </cell>
        </row>
        <row r="116">
          <cell r="B116" t="str">
            <v>114</v>
          </cell>
          <cell r="C116">
            <v>0</v>
          </cell>
          <cell r="D116">
            <v>0</v>
          </cell>
          <cell r="E116">
            <v>0</v>
          </cell>
          <cell r="F116">
            <v>0</v>
          </cell>
        </row>
        <row r="117">
          <cell r="B117" t="str">
            <v>115</v>
          </cell>
          <cell r="C117">
            <v>0</v>
          </cell>
          <cell r="D117">
            <v>0</v>
          </cell>
          <cell r="E117">
            <v>0</v>
          </cell>
          <cell r="F117">
            <v>0</v>
          </cell>
        </row>
        <row r="118">
          <cell r="B118" t="str">
            <v>116</v>
          </cell>
          <cell r="C118">
            <v>0</v>
          </cell>
          <cell r="D118">
            <v>0</v>
          </cell>
          <cell r="E118">
            <v>0</v>
          </cell>
          <cell r="F118">
            <v>0</v>
          </cell>
        </row>
        <row r="119">
          <cell r="B119" t="str">
            <v>117</v>
          </cell>
          <cell r="C119">
            <v>0</v>
          </cell>
          <cell r="D119">
            <v>0</v>
          </cell>
          <cell r="E119">
            <v>0</v>
          </cell>
          <cell r="F119">
            <v>0</v>
          </cell>
        </row>
        <row r="120">
          <cell r="B120" t="str">
            <v>118</v>
          </cell>
          <cell r="C120">
            <v>0</v>
          </cell>
          <cell r="D120">
            <v>0</v>
          </cell>
          <cell r="E120">
            <v>0</v>
          </cell>
          <cell r="F120">
            <v>0</v>
          </cell>
        </row>
        <row r="121">
          <cell r="B121" t="str">
            <v>119</v>
          </cell>
          <cell r="C121">
            <v>0</v>
          </cell>
          <cell r="D121">
            <v>0</v>
          </cell>
          <cell r="E121">
            <v>0</v>
          </cell>
          <cell r="F121">
            <v>0</v>
          </cell>
        </row>
        <row r="122">
          <cell r="B122" t="str">
            <v>120</v>
          </cell>
          <cell r="C122">
            <v>0</v>
          </cell>
          <cell r="D122">
            <v>0</v>
          </cell>
          <cell r="E122">
            <v>0</v>
          </cell>
          <cell r="F122">
            <v>0</v>
          </cell>
        </row>
        <row r="123">
          <cell r="B123" t="str">
            <v>121</v>
          </cell>
          <cell r="C123">
            <v>0</v>
          </cell>
          <cell r="D123">
            <v>0</v>
          </cell>
          <cell r="E123">
            <v>0</v>
          </cell>
          <cell r="F123">
            <v>0</v>
          </cell>
        </row>
        <row r="124">
          <cell r="B124" t="str">
            <v>122</v>
          </cell>
          <cell r="C124">
            <v>0</v>
          </cell>
          <cell r="D124">
            <v>0</v>
          </cell>
          <cell r="E124">
            <v>0</v>
          </cell>
          <cell r="F124">
            <v>0</v>
          </cell>
        </row>
        <row r="125">
          <cell r="B125" t="str">
            <v>123</v>
          </cell>
          <cell r="C125">
            <v>0</v>
          </cell>
          <cell r="D125">
            <v>0</v>
          </cell>
          <cell r="E125">
            <v>0</v>
          </cell>
          <cell r="F125">
            <v>0</v>
          </cell>
        </row>
        <row r="126">
          <cell r="B126" t="str">
            <v>124</v>
          </cell>
          <cell r="C126">
            <v>0</v>
          </cell>
          <cell r="D126">
            <v>0</v>
          </cell>
          <cell r="E126">
            <v>0</v>
          </cell>
          <cell r="F126">
            <v>0</v>
          </cell>
        </row>
        <row r="127">
          <cell r="B127" t="str">
            <v>125</v>
          </cell>
          <cell r="C127">
            <v>0</v>
          </cell>
          <cell r="D127">
            <v>0</v>
          </cell>
          <cell r="E127">
            <v>0</v>
          </cell>
          <cell r="F127">
            <v>0</v>
          </cell>
        </row>
        <row r="128">
          <cell r="B128" t="str">
            <v>126</v>
          </cell>
          <cell r="C128">
            <v>0</v>
          </cell>
          <cell r="D128">
            <v>0</v>
          </cell>
          <cell r="E128">
            <v>0</v>
          </cell>
          <cell r="F128">
            <v>0</v>
          </cell>
        </row>
        <row r="129">
          <cell r="B129" t="str">
            <v>127</v>
          </cell>
          <cell r="C129">
            <v>0</v>
          </cell>
          <cell r="D129">
            <v>0</v>
          </cell>
          <cell r="E129">
            <v>0</v>
          </cell>
          <cell r="F129">
            <v>0</v>
          </cell>
        </row>
        <row r="130">
          <cell r="B130" t="str">
            <v>128</v>
          </cell>
          <cell r="C130">
            <v>0</v>
          </cell>
          <cell r="D130">
            <v>0</v>
          </cell>
          <cell r="E130">
            <v>0</v>
          </cell>
          <cell r="F130">
            <v>0</v>
          </cell>
        </row>
        <row r="131">
          <cell r="B131" t="str">
            <v>129</v>
          </cell>
          <cell r="C131">
            <v>0</v>
          </cell>
          <cell r="D131">
            <v>0</v>
          </cell>
          <cell r="E131">
            <v>0</v>
          </cell>
          <cell r="F131">
            <v>0</v>
          </cell>
        </row>
        <row r="132">
          <cell r="B132" t="str">
            <v>130</v>
          </cell>
          <cell r="C132">
            <v>0</v>
          </cell>
          <cell r="D132">
            <v>0</v>
          </cell>
          <cell r="E132">
            <v>0</v>
          </cell>
          <cell r="F132">
            <v>0</v>
          </cell>
        </row>
        <row r="133">
          <cell r="B133" t="str">
            <v>131</v>
          </cell>
          <cell r="C133">
            <v>0</v>
          </cell>
          <cell r="D133">
            <v>0</v>
          </cell>
          <cell r="E133">
            <v>0</v>
          </cell>
          <cell r="F133">
            <v>0</v>
          </cell>
        </row>
        <row r="134">
          <cell r="B134" t="str">
            <v>132</v>
          </cell>
          <cell r="C134">
            <v>0</v>
          </cell>
          <cell r="D134">
            <v>0</v>
          </cell>
          <cell r="E134">
            <v>0</v>
          </cell>
          <cell r="F134">
            <v>0</v>
          </cell>
        </row>
        <row r="135">
          <cell r="B135" t="str">
            <v>133</v>
          </cell>
          <cell r="C135">
            <v>0</v>
          </cell>
          <cell r="D135">
            <v>0</v>
          </cell>
          <cell r="E135">
            <v>0</v>
          </cell>
          <cell r="F135">
            <v>0</v>
          </cell>
        </row>
        <row r="136">
          <cell r="B136" t="str">
            <v>134</v>
          </cell>
          <cell r="C136">
            <v>0</v>
          </cell>
          <cell r="D136">
            <v>0</v>
          </cell>
          <cell r="E136">
            <v>0</v>
          </cell>
          <cell r="F136">
            <v>0</v>
          </cell>
        </row>
        <row r="137">
          <cell r="B137" t="str">
            <v>135</v>
          </cell>
          <cell r="C137">
            <v>0</v>
          </cell>
          <cell r="D137">
            <v>0</v>
          </cell>
          <cell r="E137">
            <v>0</v>
          </cell>
          <cell r="F137">
            <v>0</v>
          </cell>
        </row>
        <row r="138">
          <cell r="B138" t="str">
            <v>136</v>
          </cell>
          <cell r="C138">
            <v>0</v>
          </cell>
          <cell r="D138">
            <v>0</v>
          </cell>
          <cell r="E138">
            <v>0</v>
          </cell>
          <cell r="F138">
            <v>0</v>
          </cell>
        </row>
        <row r="139">
          <cell r="B139" t="str">
            <v>137</v>
          </cell>
          <cell r="C139">
            <v>0</v>
          </cell>
          <cell r="D139">
            <v>0</v>
          </cell>
          <cell r="E139">
            <v>0</v>
          </cell>
          <cell r="F139">
            <v>0</v>
          </cell>
        </row>
        <row r="140">
          <cell r="B140" t="str">
            <v>138</v>
          </cell>
          <cell r="C140">
            <v>0</v>
          </cell>
          <cell r="D140">
            <v>0</v>
          </cell>
          <cell r="E140">
            <v>0</v>
          </cell>
          <cell r="F140">
            <v>0</v>
          </cell>
        </row>
        <row r="141">
          <cell r="B141" t="str">
            <v>139</v>
          </cell>
          <cell r="C141">
            <v>0</v>
          </cell>
          <cell r="D141">
            <v>0</v>
          </cell>
          <cell r="E141">
            <v>0</v>
          </cell>
          <cell r="F141">
            <v>0</v>
          </cell>
        </row>
        <row r="142">
          <cell r="B142" t="str">
            <v>140</v>
          </cell>
          <cell r="C142">
            <v>0</v>
          </cell>
          <cell r="D142">
            <v>0</v>
          </cell>
          <cell r="E142">
            <v>0</v>
          </cell>
          <cell r="F142">
            <v>0</v>
          </cell>
        </row>
        <row r="143">
          <cell r="B143" t="str">
            <v>141</v>
          </cell>
          <cell r="C143">
            <v>0</v>
          </cell>
          <cell r="D143">
            <v>0</v>
          </cell>
          <cell r="E143">
            <v>0</v>
          </cell>
          <cell r="F143">
            <v>0</v>
          </cell>
        </row>
        <row r="144">
          <cell r="B144" t="str">
            <v>142</v>
          </cell>
          <cell r="C144">
            <v>0</v>
          </cell>
          <cell r="D144">
            <v>0</v>
          </cell>
          <cell r="E144">
            <v>0</v>
          </cell>
          <cell r="F144">
            <v>0</v>
          </cell>
        </row>
        <row r="145">
          <cell r="B145" t="str">
            <v>143</v>
          </cell>
          <cell r="C145">
            <v>0</v>
          </cell>
          <cell r="D145">
            <v>0</v>
          </cell>
          <cell r="E145">
            <v>0</v>
          </cell>
          <cell r="F145">
            <v>0</v>
          </cell>
        </row>
        <row r="146">
          <cell r="B146" t="str">
            <v>144</v>
          </cell>
          <cell r="C146">
            <v>0</v>
          </cell>
          <cell r="D146">
            <v>0</v>
          </cell>
          <cell r="E146">
            <v>0</v>
          </cell>
          <cell r="F146">
            <v>0</v>
          </cell>
        </row>
        <row r="147">
          <cell r="B147" t="str">
            <v>145</v>
          </cell>
          <cell r="C147">
            <v>0</v>
          </cell>
          <cell r="D147">
            <v>0</v>
          </cell>
          <cell r="E147">
            <v>0</v>
          </cell>
          <cell r="F147">
            <v>0</v>
          </cell>
        </row>
        <row r="148">
          <cell r="B148" t="str">
            <v>146</v>
          </cell>
          <cell r="C148">
            <v>0</v>
          </cell>
          <cell r="D148">
            <v>0</v>
          </cell>
          <cell r="E148">
            <v>0</v>
          </cell>
          <cell r="F148">
            <v>0</v>
          </cell>
        </row>
        <row r="149">
          <cell r="B149" t="str">
            <v>147</v>
          </cell>
          <cell r="C149">
            <v>0</v>
          </cell>
          <cell r="D149">
            <v>0</v>
          </cell>
          <cell r="E149">
            <v>0</v>
          </cell>
          <cell r="F149">
            <v>0</v>
          </cell>
        </row>
        <row r="150">
          <cell r="B150" t="str">
            <v>148</v>
          </cell>
          <cell r="C150">
            <v>0</v>
          </cell>
          <cell r="D150">
            <v>0</v>
          </cell>
          <cell r="E150">
            <v>0</v>
          </cell>
          <cell r="F150">
            <v>0</v>
          </cell>
        </row>
        <row r="151">
          <cell r="B151" t="str">
            <v>149</v>
          </cell>
          <cell r="C151">
            <v>0</v>
          </cell>
          <cell r="D151">
            <v>0</v>
          </cell>
          <cell r="E151">
            <v>0</v>
          </cell>
          <cell r="F151">
            <v>0</v>
          </cell>
        </row>
        <row r="152">
          <cell r="B152" t="str">
            <v>150</v>
          </cell>
          <cell r="C152">
            <v>0</v>
          </cell>
          <cell r="D152">
            <v>0</v>
          </cell>
          <cell r="E152">
            <v>0</v>
          </cell>
          <cell r="F152">
            <v>0</v>
          </cell>
        </row>
        <row r="153">
          <cell r="B153" t="str">
            <v>151</v>
          </cell>
          <cell r="C153">
            <v>0</v>
          </cell>
          <cell r="D153">
            <v>0</v>
          </cell>
          <cell r="E153">
            <v>0</v>
          </cell>
          <cell r="F153">
            <v>0</v>
          </cell>
        </row>
        <row r="154">
          <cell r="B154" t="str">
            <v>152</v>
          </cell>
          <cell r="C154">
            <v>0</v>
          </cell>
          <cell r="D154">
            <v>0</v>
          </cell>
          <cell r="E154">
            <v>0</v>
          </cell>
          <cell r="F154">
            <v>0</v>
          </cell>
        </row>
        <row r="155">
          <cell r="B155" t="str">
            <v>153</v>
          </cell>
          <cell r="C155">
            <v>0</v>
          </cell>
          <cell r="D155">
            <v>0</v>
          </cell>
          <cell r="E155">
            <v>0</v>
          </cell>
          <cell r="F155">
            <v>0</v>
          </cell>
        </row>
        <row r="156">
          <cell r="B156" t="str">
            <v>154</v>
          </cell>
          <cell r="C156">
            <v>0</v>
          </cell>
          <cell r="D156">
            <v>0</v>
          </cell>
          <cell r="E156">
            <v>0</v>
          </cell>
          <cell r="F156">
            <v>0</v>
          </cell>
        </row>
        <row r="157">
          <cell r="B157" t="str">
            <v>155</v>
          </cell>
          <cell r="C157">
            <v>0</v>
          </cell>
          <cell r="D157">
            <v>0</v>
          </cell>
          <cell r="E157">
            <v>0</v>
          </cell>
          <cell r="F157">
            <v>0</v>
          </cell>
        </row>
        <row r="158">
          <cell r="B158" t="str">
            <v>156</v>
          </cell>
          <cell r="C158">
            <v>0</v>
          </cell>
          <cell r="D158">
            <v>0</v>
          </cell>
          <cell r="E158">
            <v>0</v>
          </cell>
          <cell r="F158">
            <v>0</v>
          </cell>
        </row>
        <row r="159">
          <cell r="B159" t="str">
            <v>157</v>
          </cell>
          <cell r="C159">
            <v>0</v>
          </cell>
          <cell r="D159">
            <v>0</v>
          </cell>
          <cell r="E159">
            <v>0</v>
          </cell>
          <cell r="F159">
            <v>0</v>
          </cell>
        </row>
        <row r="160">
          <cell r="B160" t="str">
            <v>158</v>
          </cell>
          <cell r="C160">
            <v>0</v>
          </cell>
          <cell r="D160">
            <v>0</v>
          </cell>
          <cell r="E160">
            <v>0</v>
          </cell>
          <cell r="F160">
            <v>0</v>
          </cell>
        </row>
        <row r="161">
          <cell r="B161" t="str">
            <v>159</v>
          </cell>
          <cell r="C161">
            <v>0</v>
          </cell>
          <cell r="D161">
            <v>0</v>
          </cell>
          <cell r="E161">
            <v>0</v>
          </cell>
          <cell r="F161">
            <v>0</v>
          </cell>
        </row>
        <row r="162">
          <cell r="B162" t="str">
            <v>160</v>
          </cell>
          <cell r="C162">
            <v>0</v>
          </cell>
          <cell r="D162">
            <v>0</v>
          </cell>
          <cell r="E162">
            <v>0</v>
          </cell>
          <cell r="F162">
            <v>0</v>
          </cell>
        </row>
        <row r="163">
          <cell r="B163" t="str">
            <v>161</v>
          </cell>
          <cell r="C163">
            <v>0</v>
          </cell>
          <cell r="D163">
            <v>0</v>
          </cell>
          <cell r="E163">
            <v>0</v>
          </cell>
          <cell r="F163">
            <v>0</v>
          </cell>
        </row>
        <row r="164">
          <cell r="B164" t="str">
            <v>162</v>
          </cell>
          <cell r="C164">
            <v>0</v>
          </cell>
          <cell r="D164">
            <v>0</v>
          </cell>
          <cell r="E164">
            <v>0</v>
          </cell>
          <cell r="F164">
            <v>0</v>
          </cell>
        </row>
        <row r="165">
          <cell r="B165" t="str">
            <v>163</v>
          </cell>
          <cell r="C165">
            <v>0</v>
          </cell>
          <cell r="D165">
            <v>0</v>
          </cell>
          <cell r="E165">
            <v>0</v>
          </cell>
          <cell r="F165">
            <v>0</v>
          </cell>
        </row>
        <row r="166">
          <cell r="B166" t="str">
            <v>164</v>
          </cell>
          <cell r="C166">
            <v>0</v>
          </cell>
          <cell r="D166">
            <v>0</v>
          </cell>
          <cell r="E166">
            <v>0</v>
          </cell>
          <cell r="F166">
            <v>0</v>
          </cell>
        </row>
        <row r="167">
          <cell r="B167" t="str">
            <v>165</v>
          </cell>
          <cell r="C167">
            <v>0</v>
          </cell>
          <cell r="D167">
            <v>0</v>
          </cell>
          <cell r="E167">
            <v>0</v>
          </cell>
          <cell r="F167">
            <v>0</v>
          </cell>
        </row>
        <row r="168">
          <cell r="B168" t="str">
            <v>166</v>
          </cell>
          <cell r="C168">
            <v>0</v>
          </cell>
          <cell r="D168">
            <v>0</v>
          </cell>
          <cell r="E168">
            <v>0</v>
          </cell>
          <cell r="F168">
            <v>0</v>
          </cell>
        </row>
        <row r="169">
          <cell r="B169" t="str">
            <v>167</v>
          </cell>
          <cell r="C169">
            <v>0</v>
          </cell>
          <cell r="D169">
            <v>0</v>
          </cell>
          <cell r="E169">
            <v>0</v>
          </cell>
          <cell r="F169">
            <v>0</v>
          </cell>
        </row>
        <row r="170">
          <cell r="B170" t="str">
            <v>168</v>
          </cell>
          <cell r="C170">
            <v>0</v>
          </cell>
          <cell r="D170">
            <v>0</v>
          </cell>
          <cell r="E170">
            <v>0</v>
          </cell>
          <cell r="F170">
            <v>0</v>
          </cell>
        </row>
        <row r="171">
          <cell r="B171" t="str">
            <v>169</v>
          </cell>
          <cell r="C171">
            <v>0</v>
          </cell>
          <cell r="D171">
            <v>0</v>
          </cell>
          <cell r="E171">
            <v>0</v>
          </cell>
          <cell r="F171">
            <v>0</v>
          </cell>
        </row>
        <row r="172">
          <cell r="B172" t="str">
            <v>170</v>
          </cell>
          <cell r="C172">
            <v>0</v>
          </cell>
          <cell r="D172">
            <v>0</v>
          </cell>
          <cell r="E172">
            <v>0</v>
          </cell>
          <cell r="F172">
            <v>0</v>
          </cell>
        </row>
        <row r="173">
          <cell r="B173" t="str">
            <v>171</v>
          </cell>
          <cell r="C173">
            <v>0</v>
          </cell>
          <cell r="D173">
            <v>0</v>
          </cell>
          <cell r="E173">
            <v>0</v>
          </cell>
          <cell r="F173">
            <v>0</v>
          </cell>
        </row>
        <row r="174">
          <cell r="B174" t="str">
            <v>172</v>
          </cell>
          <cell r="C174">
            <v>0</v>
          </cell>
          <cell r="D174">
            <v>0</v>
          </cell>
          <cell r="E174">
            <v>0</v>
          </cell>
          <cell r="F174">
            <v>0</v>
          </cell>
        </row>
        <row r="175">
          <cell r="B175" t="str">
            <v>173</v>
          </cell>
          <cell r="C175">
            <v>0</v>
          </cell>
          <cell r="D175">
            <v>0</v>
          </cell>
          <cell r="E175">
            <v>0</v>
          </cell>
          <cell r="F175">
            <v>0</v>
          </cell>
        </row>
        <row r="176">
          <cell r="B176" t="str">
            <v>174</v>
          </cell>
          <cell r="C176">
            <v>0</v>
          </cell>
          <cell r="D176">
            <v>0</v>
          </cell>
          <cell r="E176">
            <v>0</v>
          </cell>
          <cell r="F176">
            <v>0</v>
          </cell>
        </row>
        <row r="177">
          <cell r="B177" t="str">
            <v>175</v>
          </cell>
          <cell r="C177">
            <v>0</v>
          </cell>
          <cell r="D177">
            <v>0</v>
          </cell>
          <cell r="E177">
            <v>0</v>
          </cell>
          <cell r="F177">
            <v>0</v>
          </cell>
        </row>
        <row r="178">
          <cell r="B178" t="str">
            <v>176</v>
          </cell>
          <cell r="C178">
            <v>0</v>
          </cell>
          <cell r="D178">
            <v>0</v>
          </cell>
          <cell r="E178">
            <v>0</v>
          </cell>
          <cell r="F178">
            <v>0</v>
          </cell>
        </row>
        <row r="179">
          <cell r="B179" t="str">
            <v>177</v>
          </cell>
          <cell r="C179">
            <v>0</v>
          </cell>
          <cell r="D179">
            <v>0</v>
          </cell>
          <cell r="E179">
            <v>0</v>
          </cell>
          <cell r="F179">
            <v>0</v>
          </cell>
        </row>
        <row r="180">
          <cell r="B180" t="str">
            <v>178</v>
          </cell>
          <cell r="C180">
            <v>0</v>
          </cell>
          <cell r="D180">
            <v>0</v>
          </cell>
          <cell r="E180">
            <v>0</v>
          </cell>
          <cell r="F180">
            <v>0</v>
          </cell>
        </row>
        <row r="181">
          <cell r="B181" t="str">
            <v>179</v>
          </cell>
          <cell r="C181">
            <v>0</v>
          </cell>
          <cell r="D181">
            <v>0</v>
          </cell>
          <cell r="E181">
            <v>0</v>
          </cell>
          <cell r="F181">
            <v>0</v>
          </cell>
        </row>
        <row r="182">
          <cell r="B182" t="str">
            <v>180</v>
          </cell>
          <cell r="C182">
            <v>0</v>
          </cell>
          <cell r="D182">
            <v>0</v>
          </cell>
          <cell r="E182">
            <v>0</v>
          </cell>
          <cell r="F182">
            <v>0</v>
          </cell>
        </row>
        <row r="183">
          <cell r="B183" t="str">
            <v>181</v>
          </cell>
          <cell r="C183">
            <v>0</v>
          </cell>
          <cell r="D183">
            <v>0</v>
          </cell>
          <cell r="E183">
            <v>0</v>
          </cell>
          <cell r="F183">
            <v>0</v>
          </cell>
        </row>
        <row r="184">
          <cell r="B184" t="str">
            <v>182</v>
          </cell>
          <cell r="C184">
            <v>0</v>
          </cell>
          <cell r="D184">
            <v>0</v>
          </cell>
          <cell r="E184">
            <v>0</v>
          </cell>
          <cell r="F184">
            <v>0</v>
          </cell>
        </row>
        <row r="185">
          <cell r="B185" t="str">
            <v>183</v>
          </cell>
          <cell r="C185">
            <v>0</v>
          </cell>
          <cell r="D185">
            <v>0</v>
          </cell>
          <cell r="E185">
            <v>0</v>
          </cell>
          <cell r="F185">
            <v>0</v>
          </cell>
        </row>
        <row r="186">
          <cell r="B186" t="str">
            <v>184</v>
          </cell>
          <cell r="C186">
            <v>0</v>
          </cell>
          <cell r="D186">
            <v>0</v>
          </cell>
          <cell r="E186">
            <v>0</v>
          </cell>
          <cell r="F186">
            <v>0</v>
          </cell>
        </row>
        <row r="187">
          <cell r="B187" t="str">
            <v>185</v>
          </cell>
          <cell r="C187">
            <v>0</v>
          </cell>
          <cell r="D187">
            <v>0</v>
          </cell>
          <cell r="E187">
            <v>0</v>
          </cell>
          <cell r="F187">
            <v>0</v>
          </cell>
        </row>
        <row r="188">
          <cell r="B188" t="str">
            <v>186</v>
          </cell>
          <cell r="C188">
            <v>0</v>
          </cell>
          <cell r="D188">
            <v>0</v>
          </cell>
          <cell r="E188">
            <v>0</v>
          </cell>
          <cell r="F188">
            <v>0</v>
          </cell>
        </row>
        <row r="189">
          <cell r="B189" t="str">
            <v>187</v>
          </cell>
          <cell r="C189">
            <v>0</v>
          </cell>
          <cell r="D189">
            <v>0</v>
          </cell>
          <cell r="E189">
            <v>0</v>
          </cell>
          <cell r="F189">
            <v>0</v>
          </cell>
        </row>
        <row r="190">
          <cell r="B190" t="str">
            <v>188</v>
          </cell>
          <cell r="C190">
            <v>0</v>
          </cell>
          <cell r="D190">
            <v>0</v>
          </cell>
          <cell r="E190">
            <v>0</v>
          </cell>
          <cell r="F190">
            <v>0</v>
          </cell>
        </row>
        <row r="191">
          <cell r="B191" t="str">
            <v>189</v>
          </cell>
          <cell r="C191">
            <v>0</v>
          </cell>
          <cell r="D191">
            <v>0</v>
          </cell>
          <cell r="E191">
            <v>0</v>
          </cell>
          <cell r="F191">
            <v>0</v>
          </cell>
        </row>
        <row r="192">
          <cell r="B192" t="str">
            <v>190</v>
          </cell>
          <cell r="C192">
            <v>0</v>
          </cell>
          <cell r="D192">
            <v>0</v>
          </cell>
          <cell r="E192">
            <v>0</v>
          </cell>
          <cell r="F192">
            <v>0</v>
          </cell>
        </row>
        <row r="193">
          <cell r="B193" t="str">
            <v>191</v>
          </cell>
          <cell r="C193">
            <v>0</v>
          </cell>
          <cell r="D193">
            <v>0</v>
          </cell>
          <cell r="E193">
            <v>0</v>
          </cell>
          <cell r="F193">
            <v>0</v>
          </cell>
        </row>
        <row r="194">
          <cell r="B194" t="str">
            <v>192</v>
          </cell>
          <cell r="C194">
            <v>0</v>
          </cell>
          <cell r="D194">
            <v>0</v>
          </cell>
          <cell r="E194">
            <v>0</v>
          </cell>
          <cell r="F194">
            <v>0</v>
          </cell>
        </row>
        <row r="195">
          <cell r="B195" t="str">
            <v>193</v>
          </cell>
          <cell r="C195">
            <v>0</v>
          </cell>
          <cell r="D195">
            <v>0</v>
          </cell>
          <cell r="E195">
            <v>0</v>
          </cell>
          <cell r="F195">
            <v>0</v>
          </cell>
        </row>
        <row r="196">
          <cell r="B196" t="str">
            <v>194</v>
          </cell>
          <cell r="C196">
            <v>0</v>
          </cell>
          <cell r="D196">
            <v>0</v>
          </cell>
          <cell r="E196">
            <v>0</v>
          </cell>
          <cell r="F196">
            <v>0</v>
          </cell>
        </row>
        <row r="197">
          <cell r="B197" t="str">
            <v>195</v>
          </cell>
          <cell r="C197">
            <v>0</v>
          </cell>
          <cell r="D197">
            <v>0</v>
          </cell>
          <cell r="E197">
            <v>0</v>
          </cell>
          <cell r="F197">
            <v>0</v>
          </cell>
        </row>
        <row r="198">
          <cell r="B198" t="str">
            <v>196</v>
          </cell>
          <cell r="C198">
            <v>0</v>
          </cell>
          <cell r="D198">
            <v>0</v>
          </cell>
          <cell r="E198">
            <v>0</v>
          </cell>
          <cell r="F198">
            <v>0</v>
          </cell>
        </row>
        <row r="199">
          <cell r="B199" t="str">
            <v>197</v>
          </cell>
          <cell r="C199">
            <v>0</v>
          </cell>
          <cell r="D199">
            <v>0</v>
          </cell>
          <cell r="E199">
            <v>0</v>
          </cell>
          <cell r="F199">
            <v>0</v>
          </cell>
        </row>
        <row r="200">
          <cell r="B200" t="str">
            <v>198</v>
          </cell>
          <cell r="C200">
            <v>0</v>
          </cell>
          <cell r="D200">
            <v>0</v>
          </cell>
          <cell r="E200">
            <v>0</v>
          </cell>
          <cell r="F200">
            <v>0</v>
          </cell>
        </row>
      </sheetData>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ow r="3">
          <cell r="B3" t="str">
            <v>001</v>
          </cell>
          <cell r="C3" t="str">
            <v>Capataz</v>
          </cell>
          <cell r="D3" t="str">
            <v>hs</v>
          </cell>
          <cell r="E3">
            <v>24038</v>
          </cell>
        </row>
        <row r="4">
          <cell r="B4" t="str">
            <v>002</v>
          </cell>
          <cell r="C4" t="str">
            <v>Oficial</v>
          </cell>
          <cell r="D4" t="str">
            <v>hs</v>
          </cell>
          <cell r="E4">
            <v>16827</v>
          </cell>
        </row>
        <row r="5">
          <cell r="B5" t="str">
            <v>003</v>
          </cell>
          <cell r="C5" t="str">
            <v>Ayudante</v>
          </cell>
          <cell r="D5" t="str">
            <v>hs</v>
          </cell>
          <cell r="E5">
            <v>10577</v>
          </cell>
        </row>
        <row r="6">
          <cell r="B6" t="str">
            <v>004</v>
          </cell>
          <cell r="C6">
            <v>0</v>
          </cell>
          <cell r="D6">
            <v>0</v>
          </cell>
          <cell r="E6">
            <v>0</v>
          </cell>
        </row>
        <row r="7">
          <cell r="B7" t="str">
            <v>005</v>
          </cell>
          <cell r="C7">
            <v>0</v>
          </cell>
          <cell r="D7">
            <v>0</v>
          </cell>
          <cell r="E7">
            <v>0</v>
          </cell>
        </row>
        <row r="8">
          <cell r="B8" t="str">
            <v>006</v>
          </cell>
          <cell r="C8">
            <v>0</v>
          </cell>
          <cell r="D8">
            <v>0</v>
          </cell>
          <cell r="E8">
            <v>0</v>
          </cell>
        </row>
        <row r="9">
          <cell r="B9" t="str">
            <v>007</v>
          </cell>
          <cell r="C9">
            <v>0</v>
          </cell>
          <cell r="D9">
            <v>0</v>
          </cell>
          <cell r="E9">
            <v>0</v>
          </cell>
        </row>
        <row r="10">
          <cell r="B10" t="str">
            <v>008</v>
          </cell>
          <cell r="C10">
            <v>0</v>
          </cell>
          <cell r="D10">
            <v>0</v>
          </cell>
          <cell r="E10">
            <v>0</v>
          </cell>
        </row>
        <row r="11">
          <cell r="B11" t="str">
            <v>009</v>
          </cell>
          <cell r="C11">
            <v>0</v>
          </cell>
          <cell r="D11">
            <v>0</v>
          </cell>
          <cell r="E11">
            <v>0</v>
          </cell>
        </row>
        <row r="12">
          <cell r="B12" t="str">
            <v>010</v>
          </cell>
          <cell r="C12">
            <v>0</v>
          </cell>
          <cell r="D12">
            <v>0</v>
          </cell>
          <cell r="E12">
            <v>0</v>
          </cell>
        </row>
        <row r="13">
          <cell r="B13" t="str">
            <v>011</v>
          </cell>
          <cell r="C13">
            <v>0</v>
          </cell>
          <cell r="D13">
            <v>0</v>
          </cell>
          <cell r="E13">
            <v>0</v>
          </cell>
        </row>
        <row r="14">
          <cell r="B14" t="str">
            <v>012</v>
          </cell>
          <cell r="C14">
            <v>0</v>
          </cell>
          <cell r="D14">
            <v>0</v>
          </cell>
          <cell r="E14">
            <v>0</v>
          </cell>
        </row>
        <row r="15">
          <cell r="B15" t="str">
            <v>013</v>
          </cell>
          <cell r="C15">
            <v>0</v>
          </cell>
          <cell r="D15">
            <v>0</v>
          </cell>
          <cell r="E15">
            <v>0</v>
          </cell>
        </row>
        <row r="16">
          <cell r="B16" t="str">
            <v>014</v>
          </cell>
          <cell r="C16">
            <v>0</v>
          </cell>
          <cell r="D16">
            <v>0</v>
          </cell>
          <cell r="E16">
            <v>0</v>
          </cell>
        </row>
        <row r="17">
          <cell r="B17" t="str">
            <v>015</v>
          </cell>
          <cell r="C17">
            <v>0</v>
          </cell>
          <cell r="D17">
            <v>0</v>
          </cell>
          <cell r="E17">
            <v>0</v>
          </cell>
        </row>
        <row r="18">
          <cell r="B18" t="str">
            <v>016</v>
          </cell>
          <cell r="C18">
            <v>0</v>
          </cell>
          <cell r="D18">
            <v>0</v>
          </cell>
          <cell r="E18">
            <v>0</v>
          </cell>
        </row>
        <row r="19">
          <cell r="B19" t="str">
            <v>017</v>
          </cell>
          <cell r="C19">
            <v>0</v>
          </cell>
          <cell r="D19">
            <v>0</v>
          </cell>
          <cell r="E19">
            <v>0</v>
          </cell>
        </row>
        <row r="20">
          <cell r="B20" t="str">
            <v>018</v>
          </cell>
          <cell r="C20">
            <v>0</v>
          </cell>
          <cell r="D20">
            <v>0</v>
          </cell>
          <cell r="E20">
            <v>0</v>
          </cell>
        </row>
        <row r="21">
          <cell r="B21" t="str">
            <v>019</v>
          </cell>
          <cell r="C21">
            <v>0</v>
          </cell>
          <cell r="D21">
            <v>0</v>
          </cell>
          <cell r="E21">
            <v>0</v>
          </cell>
        </row>
        <row r="22">
          <cell r="B22" t="str">
            <v>020</v>
          </cell>
          <cell r="C22">
            <v>0</v>
          </cell>
          <cell r="D22">
            <v>0</v>
          </cell>
          <cell r="E22">
            <v>0</v>
          </cell>
        </row>
        <row r="23">
          <cell r="B23" t="str">
            <v>021</v>
          </cell>
          <cell r="C23">
            <v>0</v>
          </cell>
          <cell r="D23">
            <v>0</v>
          </cell>
          <cell r="E23">
            <v>0</v>
          </cell>
        </row>
        <row r="24">
          <cell r="B24" t="str">
            <v>022</v>
          </cell>
          <cell r="C24">
            <v>0</v>
          </cell>
          <cell r="D24">
            <v>0</v>
          </cell>
          <cell r="E24">
            <v>0</v>
          </cell>
        </row>
        <row r="25">
          <cell r="B25" t="str">
            <v>023</v>
          </cell>
          <cell r="C25">
            <v>0</v>
          </cell>
          <cell r="D25">
            <v>0</v>
          </cell>
          <cell r="E25">
            <v>0</v>
          </cell>
        </row>
        <row r="26">
          <cell r="B26" t="str">
            <v>024</v>
          </cell>
          <cell r="C26">
            <v>0</v>
          </cell>
          <cell r="D26">
            <v>0</v>
          </cell>
          <cell r="E26">
            <v>0</v>
          </cell>
        </row>
        <row r="27">
          <cell r="B27" t="str">
            <v>025</v>
          </cell>
          <cell r="C27">
            <v>0</v>
          </cell>
          <cell r="D27">
            <v>0</v>
          </cell>
          <cell r="E27">
            <v>0</v>
          </cell>
        </row>
        <row r="28">
          <cell r="B28" t="str">
            <v>026</v>
          </cell>
          <cell r="C28">
            <v>0</v>
          </cell>
          <cell r="D28">
            <v>0</v>
          </cell>
          <cell r="E28">
            <v>0</v>
          </cell>
        </row>
        <row r="29">
          <cell r="B29" t="str">
            <v>027</v>
          </cell>
          <cell r="C29">
            <v>0</v>
          </cell>
          <cell r="D29">
            <v>0</v>
          </cell>
          <cell r="E29">
            <v>0</v>
          </cell>
        </row>
        <row r="30">
          <cell r="B30" t="str">
            <v>028</v>
          </cell>
          <cell r="C30">
            <v>0</v>
          </cell>
          <cell r="D30">
            <v>0</v>
          </cell>
          <cell r="E30">
            <v>0</v>
          </cell>
        </row>
        <row r="31">
          <cell r="B31" t="str">
            <v>029</v>
          </cell>
          <cell r="C31">
            <v>0</v>
          </cell>
          <cell r="D31">
            <v>0</v>
          </cell>
          <cell r="E31">
            <v>0</v>
          </cell>
        </row>
        <row r="32">
          <cell r="B32" t="str">
            <v>030</v>
          </cell>
          <cell r="C32">
            <v>0</v>
          </cell>
          <cell r="D32">
            <v>0</v>
          </cell>
          <cell r="E32">
            <v>0</v>
          </cell>
        </row>
        <row r="33">
          <cell r="B33" t="str">
            <v>031</v>
          </cell>
          <cell r="C33">
            <v>0</v>
          </cell>
          <cell r="D33">
            <v>0</v>
          </cell>
          <cell r="E33">
            <v>0</v>
          </cell>
        </row>
        <row r="34">
          <cell r="B34" t="str">
            <v>032</v>
          </cell>
          <cell r="C34">
            <v>0</v>
          </cell>
          <cell r="D34">
            <v>0</v>
          </cell>
          <cell r="E34">
            <v>0</v>
          </cell>
        </row>
        <row r="35">
          <cell r="B35" t="str">
            <v>033</v>
          </cell>
          <cell r="C35">
            <v>0</v>
          </cell>
          <cell r="D35">
            <v>0</v>
          </cell>
          <cell r="E35">
            <v>0</v>
          </cell>
        </row>
        <row r="36">
          <cell r="B36" t="str">
            <v>034</v>
          </cell>
          <cell r="C36">
            <v>0</v>
          </cell>
          <cell r="D36">
            <v>0</v>
          </cell>
          <cell r="E36">
            <v>0</v>
          </cell>
        </row>
        <row r="37">
          <cell r="B37" t="str">
            <v>035</v>
          </cell>
          <cell r="C37">
            <v>0</v>
          </cell>
          <cell r="D37">
            <v>0</v>
          </cell>
          <cell r="E37">
            <v>0</v>
          </cell>
        </row>
        <row r="38">
          <cell r="B38" t="str">
            <v>036</v>
          </cell>
          <cell r="C38">
            <v>0</v>
          </cell>
          <cell r="D38">
            <v>0</v>
          </cell>
          <cell r="E38">
            <v>0</v>
          </cell>
        </row>
        <row r="39">
          <cell r="B39" t="str">
            <v>037</v>
          </cell>
          <cell r="C39">
            <v>0</v>
          </cell>
          <cell r="D39">
            <v>0</v>
          </cell>
          <cell r="E39">
            <v>0</v>
          </cell>
        </row>
        <row r="40">
          <cell r="B40" t="str">
            <v>038</v>
          </cell>
          <cell r="C40">
            <v>0</v>
          </cell>
          <cell r="D40">
            <v>0</v>
          </cell>
          <cell r="E40">
            <v>0</v>
          </cell>
        </row>
        <row r="41">
          <cell r="B41" t="str">
            <v>039</v>
          </cell>
          <cell r="C41">
            <v>0</v>
          </cell>
          <cell r="D41">
            <v>0</v>
          </cell>
          <cell r="E41">
            <v>0</v>
          </cell>
        </row>
        <row r="42">
          <cell r="B42" t="str">
            <v>040</v>
          </cell>
          <cell r="C42">
            <v>0</v>
          </cell>
          <cell r="D42">
            <v>0</v>
          </cell>
          <cell r="E42">
            <v>0</v>
          </cell>
        </row>
        <row r="43">
          <cell r="B43" t="str">
            <v>041</v>
          </cell>
          <cell r="C43">
            <v>0</v>
          </cell>
          <cell r="D43">
            <v>0</v>
          </cell>
          <cell r="E43">
            <v>0</v>
          </cell>
        </row>
        <row r="44">
          <cell r="B44" t="str">
            <v>042</v>
          </cell>
          <cell r="C44">
            <v>0</v>
          </cell>
          <cell r="D44">
            <v>0</v>
          </cell>
          <cell r="E44">
            <v>0</v>
          </cell>
        </row>
        <row r="45">
          <cell r="B45" t="str">
            <v>043</v>
          </cell>
          <cell r="C45">
            <v>0</v>
          </cell>
          <cell r="D45">
            <v>0</v>
          </cell>
          <cell r="E45">
            <v>0</v>
          </cell>
        </row>
        <row r="46">
          <cell r="B46" t="str">
            <v>044</v>
          </cell>
          <cell r="C46">
            <v>0</v>
          </cell>
          <cell r="D46">
            <v>0</v>
          </cell>
          <cell r="E46">
            <v>0</v>
          </cell>
        </row>
        <row r="47">
          <cell r="B47" t="str">
            <v>045</v>
          </cell>
          <cell r="C47">
            <v>0</v>
          </cell>
          <cell r="D47">
            <v>0</v>
          </cell>
          <cell r="E47">
            <v>0</v>
          </cell>
        </row>
        <row r="48">
          <cell r="B48" t="str">
            <v>046</v>
          </cell>
          <cell r="C48">
            <v>0</v>
          </cell>
          <cell r="D48">
            <v>0</v>
          </cell>
          <cell r="E48">
            <v>0</v>
          </cell>
        </row>
        <row r="49">
          <cell r="B49" t="str">
            <v>047</v>
          </cell>
          <cell r="C49">
            <v>0</v>
          </cell>
          <cell r="D49">
            <v>0</v>
          </cell>
          <cell r="E49">
            <v>0</v>
          </cell>
        </row>
        <row r="50">
          <cell r="B50" t="str">
            <v>048</v>
          </cell>
          <cell r="C50">
            <v>0</v>
          </cell>
          <cell r="D50">
            <v>0</v>
          </cell>
          <cell r="E50">
            <v>0</v>
          </cell>
        </row>
        <row r="51">
          <cell r="B51" t="str">
            <v>049</v>
          </cell>
          <cell r="C51">
            <v>0</v>
          </cell>
          <cell r="D51">
            <v>0</v>
          </cell>
          <cell r="E51">
            <v>0</v>
          </cell>
        </row>
        <row r="52">
          <cell r="B52" t="str">
            <v>050</v>
          </cell>
          <cell r="C52">
            <v>0</v>
          </cell>
          <cell r="D52">
            <v>0</v>
          </cell>
          <cell r="E52">
            <v>0</v>
          </cell>
        </row>
        <row r="53">
          <cell r="B53" t="str">
            <v>051</v>
          </cell>
          <cell r="C53">
            <v>0</v>
          </cell>
          <cell r="D53">
            <v>0</v>
          </cell>
          <cell r="E53">
            <v>0</v>
          </cell>
        </row>
        <row r="54">
          <cell r="B54" t="str">
            <v>052</v>
          </cell>
          <cell r="C54">
            <v>0</v>
          </cell>
          <cell r="D54">
            <v>0</v>
          </cell>
          <cell r="E54">
            <v>0</v>
          </cell>
        </row>
        <row r="55">
          <cell r="B55" t="str">
            <v>053</v>
          </cell>
          <cell r="C55">
            <v>0</v>
          </cell>
          <cell r="D55">
            <v>0</v>
          </cell>
          <cell r="E55">
            <v>0</v>
          </cell>
        </row>
        <row r="56">
          <cell r="B56" t="str">
            <v>054</v>
          </cell>
          <cell r="C56">
            <v>0</v>
          </cell>
          <cell r="D56">
            <v>0</v>
          </cell>
          <cell r="E56">
            <v>0</v>
          </cell>
        </row>
        <row r="57">
          <cell r="B57" t="str">
            <v>055</v>
          </cell>
          <cell r="C57">
            <v>0</v>
          </cell>
          <cell r="D57">
            <v>0</v>
          </cell>
          <cell r="E57">
            <v>0</v>
          </cell>
        </row>
        <row r="58">
          <cell r="B58" t="str">
            <v>056</v>
          </cell>
          <cell r="C58">
            <v>0</v>
          </cell>
          <cell r="D58">
            <v>0</v>
          </cell>
          <cell r="E58">
            <v>0</v>
          </cell>
        </row>
        <row r="59">
          <cell r="B59" t="str">
            <v>057</v>
          </cell>
          <cell r="C59">
            <v>0</v>
          </cell>
          <cell r="D59">
            <v>0</v>
          </cell>
          <cell r="E59">
            <v>0</v>
          </cell>
        </row>
        <row r="60">
          <cell r="B60" t="str">
            <v>058</v>
          </cell>
          <cell r="C60">
            <v>0</v>
          </cell>
          <cell r="D60">
            <v>0</v>
          </cell>
          <cell r="E60">
            <v>0</v>
          </cell>
        </row>
        <row r="61">
          <cell r="B61" t="str">
            <v>059</v>
          </cell>
          <cell r="C61">
            <v>0</v>
          </cell>
          <cell r="D61">
            <v>0</v>
          </cell>
          <cell r="E61">
            <v>0</v>
          </cell>
        </row>
        <row r="62">
          <cell r="B62" t="str">
            <v>060</v>
          </cell>
          <cell r="C62">
            <v>0</v>
          </cell>
          <cell r="D62">
            <v>0</v>
          </cell>
          <cell r="E62">
            <v>0</v>
          </cell>
        </row>
        <row r="63">
          <cell r="B63" t="str">
            <v>061</v>
          </cell>
          <cell r="C63">
            <v>0</v>
          </cell>
          <cell r="D63">
            <v>0</v>
          </cell>
          <cell r="E63">
            <v>0</v>
          </cell>
        </row>
        <row r="64">
          <cell r="B64" t="str">
            <v>062</v>
          </cell>
          <cell r="C64">
            <v>0</v>
          </cell>
          <cell r="D64">
            <v>0</v>
          </cell>
          <cell r="E64">
            <v>0</v>
          </cell>
        </row>
        <row r="65">
          <cell r="B65" t="str">
            <v>063</v>
          </cell>
          <cell r="C65">
            <v>0</v>
          </cell>
          <cell r="D65">
            <v>0</v>
          </cell>
          <cell r="E65">
            <v>0</v>
          </cell>
        </row>
        <row r="66">
          <cell r="B66" t="str">
            <v>064</v>
          </cell>
          <cell r="C66">
            <v>0</v>
          </cell>
          <cell r="D66">
            <v>0</v>
          </cell>
          <cell r="E66">
            <v>0</v>
          </cell>
        </row>
        <row r="67">
          <cell r="B67" t="str">
            <v>065</v>
          </cell>
          <cell r="C67">
            <v>0</v>
          </cell>
          <cell r="D67">
            <v>0</v>
          </cell>
          <cell r="E67">
            <v>0</v>
          </cell>
        </row>
        <row r="68">
          <cell r="B68" t="str">
            <v>066</v>
          </cell>
          <cell r="C68">
            <v>0</v>
          </cell>
          <cell r="D68">
            <v>0</v>
          </cell>
          <cell r="E68">
            <v>0</v>
          </cell>
        </row>
        <row r="69">
          <cell r="B69" t="str">
            <v>067</v>
          </cell>
          <cell r="C69">
            <v>0</v>
          </cell>
          <cell r="D69">
            <v>0</v>
          </cell>
          <cell r="E69">
            <v>0</v>
          </cell>
        </row>
        <row r="70">
          <cell r="B70" t="str">
            <v>068</v>
          </cell>
          <cell r="C70">
            <v>0</v>
          </cell>
          <cell r="D70">
            <v>0</v>
          </cell>
          <cell r="E70">
            <v>0</v>
          </cell>
        </row>
        <row r="71">
          <cell r="B71" t="str">
            <v>069</v>
          </cell>
          <cell r="C71">
            <v>0</v>
          </cell>
          <cell r="D71">
            <v>0</v>
          </cell>
          <cell r="E71">
            <v>0</v>
          </cell>
        </row>
        <row r="72">
          <cell r="B72" t="str">
            <v>070</v>
          </cell>
          <cell r="C72">
            <v>0</v>
          </cell>
          <cell r="D72">
            <v>0</v>
          </cell>
          <cell r="E72">
            <v>0</v>
          </cell>
        </row>
        <row r="73">
          <cell r="B73" t="str">
            <v>071</v>
          </cell>
          <cell r="C73">
            <v>0</v>
          </cell>
          <cell r="D73">
            <v>0</v>
          </cell>
          <cell r="E73">
            <v>0</v>
          </cell>
        </row>
        <row r="74">
          <cell r="B74" t="str">
            <v>072</v>
          </cell>
          <cell r="C74">
            <v>0</v>
          </cell>
          <cell r="D74">
            <v>0</v>
          </cell>
          <cell r="E74">
            <v>0</v>
          </cell>
        </row>
        <row r="75">
          <cell r="B75" t="str">
            <v>073</v>
          </cell>
          <cell r="C75">
            <v>0</v>
          </cell>
          <cell r="D75">
            <v>0</v>
          </cell>
          <cell r="E75">
            <v>0</v>
          </cell>
        </row>
        <row r="76">
          <cell r="B76" t="str">
            <v>074</v>
          </cell>
          <cell r="C76">
            <v>0</v>
          </cell>
          <cell r="D76">
            <v>0</v>
          </cell>
          <cell r="E76">
            <v>0</v>
          </cell>
        </row>
        <row r="77">
          <cell r="B77" t="str">
            <v>075</v>
          </cell>
          <cell r="C77">
            <v>0</v>
          </cell>
          <cell r="D77">
            <v>0</v>
          </cell>
          <cell r="E77">
            <v>0</v>
          </cell>
        </row>
        <row r="78">
          <cell r="B78" t="str">
            <v>076</v>
          </cell>
          <cell r="C78">
            <v>0</v>
          </cell>
          <cell r="D78">
            <v>0</v>
          </cell>
          <cell r="E78">
            <v>0</v>
          </cell>
        </row>
        <row r="79">
          <cell r="B79" t="str">
            <v>077</v>
          </cell>
          <cell r="C79">
            <v>0</v>
          </cell>
          <cell r="D79">
            <v>0</v>
          </cell>
          <cell r="E79">
            <v>0</v>
          </cell>
        </row>
        <row r="80">
          <cell r="B80" t="str">
            <v>078</v>
          </cell>
          <cell r="C80">
            <v>0</v>
          </cell>
          <cell r="D80">
            <v>0</v>
          </cell>
          <cell r="E80">
            <v>0</v>
          </cell>
        </row>
        <row r="81">
          <cell r="B81" t="str">
            <v>079</v>
          </cell>
          <cell r="C81">
            <v>0</v>
          </cell>
          <cell r="D81">
            <v>0</v>
          </cell>
          <cell r="E81">
            <v>0</v>
          </cell>
        </row>
        <row r="82">
          <cell r="B82" t="str">
            <v>080</v>
          </cell>
          <cell r="C82">
            <v>0</v>
          </cell>
          <cell r="D82">
            <v>0</v>
          </cell>
          <cell r="E82">
            <v>0</v>
          </cell>
        </row>
        <row r="83">
          <cell r="B83" t="str">
            <v>081</v>
          </cell>
          <cell r="C83">
            <v>0</v>
          </cell>
          <cell r="D83">
            <v>0</v>
          </cell>
          <cell r="E83">
            <v>0</v>
          </cell>
        </row>
        <row r="84">
          <cell r="B84" t="str">
            <v>082</v>
          </cell>
          <cell r="C84">
            <v>0</v>
          </cell>
          <cell r="D84">
            <v>0</v>
          </cell>
          <cell r="E84">
            <v>0</v>
          </cell>
        </row>
        <row r="85">
          <cell r="B85" t="str">
            <v>083</v>
          </cell>
          <cell r="C85">
            <v>0</v>
          </cell>
          <cell r="D85">
            <v>0</v>
          </cell>
          <cell r="E85">
            <v>0</v>
          </cell>
        </row>
        <row r="86">
          <cell r="B86" t="str">
            <v>084</v>
          </cell>
          <cell r="C86">
            <v>0</v>
          </cell>
          <cell r="D86">
            <v>0</v>
          </cell>
          <cell r="E86">
            <v>0</v>
          </cell>
        </row>
        <row r="87">
          <cell r="B87" t="str">
            <v>085</v>
          </cell>
          <cell r="C87">
            <v>0</v>
          </cell>
          <cell r="D87">
            <v>0</v>
          </cell>
          <cell r="E87">
            <v>0</v>
          </cell>
        </row>
        <row r="88">
          <cell r="B88" t="str">
            <v>086</v>
          </cell>
          <cell r="C88">
            <v>0</v>
          </cell>
          <cell r="D88">
            <v>0</v>
          </cell>
          <cell r="E88">
            <v>0</v>
          </cell>
        </row>
        <row r="89">
          <cell r="B89" t="str">
            <v>087</v>
          </cell>
          <cell r="C89">
            <v>0</v>
          </cell>
          <cell r="D89">
            <v>0</v>
          </cell>
          <cell r="E89">
            <v>0</v>
          </cell>
        </row>
        <row r="90">
          <cell r="B90" t="str">
            <v>088</v>
          </cell>
          <cell r="C90">
            <v>0</v>
          </cell>
          <cell r="D90">
            <v>0</v>
          </cell>
          <cell r="E90">
            <v>0</v>
          </cell>
        </row>
        <row r="91">
          <cell r="B91" t="str">
            <v>089</v>
          </cell>
          <cell r="C91">
            <v>0</v>
          </cell>
          <cell r="D91">
            <v>0</v>
          </cell>
          <cell r="E91">
            <v>0</v>
          </cell>
        </row>
        <row r="92">
          <cell r="B92" t="str">
            <v>090</v>
          </cell>
          <cell r="C92">
            <v>0</v>
          </cell>
          <cell r="D92">
            <v>0</v>
          </cell>
          <cell r="E92">
            <v>0</v>
          </cell>
        </row>
        <row r="93">
          <cell r="B93" t="str">
            <v>091</v>
          </cell>
          <cell r="C93">
            <v>0</v>
          </cell>
          <cell r="D93">
            <v>0</v>
          </cell>
          <cell r="E93">
            <v>0</v>
          </cell>
        </row>
        <row r="94">
          <cell r="B94" t="str">
            <v>092</v>
          </cell>
          <cell r="C94">
            <v>0</v>
          </cell>
          <cell r="D94">
            <v>0</v>
          </cell>
          <cell r="E94">
            <v>0</v>
          </cell>
        </row>
        <row r="95">
          <cell r="B95" t="str">
            <v>093</v>
          </cell>
          <cell r="C95">
            <v>0</v>
          </cell>
          <cell r="D95">
            <v>0</v>
          </cell>
          <cell r="E95">
            <v>0</v>
          </cell>
        </row>
        <row r="96">
          <cell r="B96" t="str">
            <v>094</v>
          </cell>
          <cell r="C96">
            <v>0</v>
          </cell>
          <cell r="D96">
            <v>0</v>
          </cell>
          <cell r="E96">
            <v>0</v>
          </cell>
        </row>
        <row r="97">
          <cell r="B97" t="str">
            <v>095</v>
          </cell>
          <cell r="C97">
            <v>0</v>
          </cell>
          <cell r="D97">
            <v>0</v>
          </cell>
          <cell r="E97">
            <v>0</v>
          </cell>
        </row>
        <row r="98">
          <cell r="B98" t="str">
            <v>096</v>
          </cell>
          <cell r="C98">
            <v>0</v>
          </cell>
          <cell r="D98">
            <v>0</v>
          </cell>
          <cell r="E98">
            <v>0</v>
          </cell>
        </row>
        <row r="99">
          <cell r="B99" t="str">
            <v>097</v>
          </cell>
          <cell r="C99">
            <v>0</v>
          </cell>
          <cell r="D99">
            <v>0</v>
          </cell>
          <cell r="E99">
            <v>0</v>
          </cell>
        </row>
        <row r="100">
          <cell r="B100" t="str">
            <v>098</v>
          </cell>
          <cell r="C100">
            <v>0</v>
          </cell>
          <cell r="D100">
            <v>0</v>
          </cell>
          <cell r="E100">
            <v>0</v>
          </cell>
        </row>
        <row r="101">
          <cell r="B101" t="str">
            <v>099</v>
          </cell>
          <cell r="C101">
            <v>0</v>
          </cell>
          <cell r="D101">
            <v>0</v>
          </cell>
          <cell r="E101">
            <v>0</v>
          </cell>
        </row>
        <row r="102">
          <cell r="B102" t="str">
            <v>100</v>
          </cell>
          <cell r="C102">
            <v>0</v>
          </cell>
          <cell r="D102">
            <v>0</v>
          </cell>
          <cell r="E102">
            <v>0</v>
          </cell>
        </row>
        <row r="103">
          <cell r="B103" t="str">
            <v>101</v>
          </cell>
          <cell r="C103">
            <v>0</v>
          </cell>
          <cell r="D103">
            <v>0</v>
          </cell>
          <cell r="E103">
            <v>0</v>
          </cell>
        </row>
        <row r="104">
          <cell r="B104" t="str">
            <v>102</v>
          </cell>
          <cell r="C104">
            <v>0</v>
          </cell>
          <cell r="D104">
            <v>0</v>
          </cell>
          <cell r="E104">
            <v>0</v>
          </cell>
        </row>
        <row r="105">
          <cell r="B105" t="str">
            <v>103</v>
          </cell>
          <cell r="C105">
            <v>0</v>
          </cell>
          <cell r="D105">
            <v>0</v>
          </cell>
          <cell r="E105">
            <v>0</v>
          </cell>
        </row>
        <row r="106">
          <cell r="B106" t="str">
            <v>104</v>
          </cell>
          <cell r="C106">
            <v>0</v>
          </cell>
          <cell r="D106">
            <v>0</v>
          </cell>
          <cell r="E106">
            <v>0</v>
          </cell>
        </row>
        <row r="107">
          <cell r="B107" t="str">
            <v>105</v>
          </cell>
          <cell r="C107">
            <v>0</v>
          </cell>
          <cell r="D107">
            <v>0</v>
          </cell>
          <cell r="E107">
            <v>0</v>
          </cell>
        </row>
        <row r="108">
          <cell r="B108" t="str">
            <v>106</v>
          </cell>
          <cell r="C108">
            <v>0</v>
          </cell>
          <cell r="D108">
            <v>0</v>
          </cell>
          <cell r="E108">
            <v>0</v>
          </cell>
        </row>
        <row r="109">
          <cell r="B109" t="str">
            <v>107</v>
          </cell>
          <cell r="C109">
            <v>0</v>
          </cell>
          <cell r="D109">
            <v>0</v>
          </cell>
          <cell r="E109">
            <v>0</v>
          </cell>
        </row>
        <row r="110">
          <cell r="B110" t="str">
            <v>108</v>
          </cell>
          <cell r="C110">
            <v>0</v>
          </cell>
          <cell r="D110">
            <v>0</v>
          </cell>
          <cell r="E110">
            <v>0</v>
          </cell>
        </row>
        <row r="111">
          <cell r="B111" t="str">
            <v>109</v>
          </cell>
          <cell r="C111">
            <v>0</v>
          </cell>
          <cell r="D111">
            <v>0</v>
          </cell>
          <cell r="E111">
            <v>0</v>
          </cell>
        </row>
        <row r="112">
          <cell r="B112" t="str">
            <v>110</v>
          </cell>
          <cell r="C112">
            <v>0</v>
          </cell>
          <cell r="D112">
            <v>0</v>
          </cell>
          <cell r="E112">
            <v>0</v>
          </cell>
        </row>
        <row r="113">
          <cell r="B113" t="str">
            <v>111</v>
          </cell>
          <cell r="C113">
            <v>0</v>
          </cell>
          <cell r="D113">
            <v>0</v>
          </cell>
          <cell r="E113">
            <v>0</v>
          </cell>
        </row>
        <row r="114">
          <cell r="B114" t="str">
            <v>112</v>
          </cell>
          <cell r="C114">
            <v>0</v>
          </cell>
          <cell r="D114">
            <v>0</v>
          </cell>
          <cell r="E114">
            <v>0</v>
          </cell>
        </row>
        <row r="115">
          <cell r="B115" t="str">
            <v>113</v>
          </cell>
          <cell r="C115">
            <v>0</v>
          </cell>
          <cell r="D115">
            <v>0</v>
          </cell>
          <cell r="E115">
            <v>0</v>
          </cell>
        </row>
        <row r="116">
          <cell r="B116" t="str">
            <v>114</v>
          </cell>
          <cell r="C116">
            <v>0</v>
          </cell>
          <cell r="D116">
            <v>0</v>
          </cell>
          <cell r="E116">
            <v>0</v>
          </cell>
        </row>
        <row r="117">
          <cell r="B117" t="str">
            <v>115</v>
          </cell>
          <cell r="C117">
            <v>0</v>
          </cell>
          <cell r="D117">
            <v>0</v>
          </cell>
          <cell r="E117">
            <v>0</v>
          </cell>
        </row>
        <row r="118">
          <cell r="B118" t="str">
            <v>116</v>
          </cell>
          <cell r="C118">
            <v>0</v>
          </cell>
          <cell r="D118">
            <v>0</v>
          </cell>
          <cell r="E118">
            <v>0</v>
          </cell>
        </row>
        <row r="119">
          <cell r="B119" t="str">
            <v>117</v>
          </cell>
          <cell r="C119">
            <v>0</v>
          </cell>
          <cell r="D119">
            <v>0</v>
          </cell>
          <cell r="E119">
            <v>0</v>
          </cell>
        </row>
        <row r="120">
          <cell r="B120" t="str">
            <v>118</v>
          </cell>
          <cell r="C120">
            <v>0</v>
          </cell>
          <cell r="D120">
            <v>0</v>
          </cell>
          <cell r="E120">
            <v>0</v>
          </cell>
        </row>
        <row r="121">
          <cell r="B121" t="str">
            <v>119</v>
          </cell>
          <cell r="C121">
            <v>0</v>
          </cell>
          <cell r="D121">
            <v>0</v>
          </cell>
          <cell r="E121">
            <v>0</v>
          </cell>
        </row>
        <row r="122">
          <cell r="B122" t="str">
            <v>120</v>
          </cell>
          <cell r="C122">
            <v>0</v>
          </cell>
          <cell r="D122">
            <v>0</v>
          </cell>
          <cell r="E122">
            <v>0</v>
          </cell>
        </row>
        <row r="123">
          <cell r="B123" t="str">
            <v>121</v>
          </cell>
          <cell r="C123">
            <v>0</v>
          </cell>
          <cell r="D123">
            <v>0</v>
          </cell>
          <cell r="E123">
            <v>0</v>
          </cell>
        </row>
        <row r="124">
          <cell r="B124" t="str">
            <v>122</v>
          </cell>
          <cell r="C124">
            <v>0</v>
          </cell>
          <cell r="D124">
            <v>0</v>
          </cell>
          <cell r="E124">
            <v>0</v>
          </cell>
        </row>
        <row r="125">
          <cell r="B125" t="str">
            <v>123</v>
          </cell>
          <cell r="C125">
            <v>0</v>
          </cell>
          <cell r="D125">
            <v>0</v>
          </cell>
          <cell r="E125">
            <v>0</v>
          </cell>
        </row>
        <row r="126">
          <cell r="B126" t="str">
            <v>124</v>
          </cell>
          <cell r="C126">
            <v>0</v>
          </cell>
          <cell r="D126">
            <v>0</v>
          </cell>
          <cell r="E126">
            <v>0</v>
          </cell>
        </row>
        <row r="127">
          <cell r="B127" t="str">
            <v>125</v>
          </cell>
          <cell r="C127">
            <v>0</v>
          </cell>
          <cell r="D127">
            <v>0</v>
          </cell>
          <cell r="E127">
            <v>0</v>
          </cell>
        </row>
        <row r="128">
          <cell r="B128" t="str">
            <v>126</v>
          </cell>
          <cell r="C128">
            <v>0</v>
          </cell>
          <cell r="D128">
            <v>0</v>
          </cell>
          <cell r="E128">
            <v>0</v>
          </cell>
        </row>
        <row r="129">
          <cell r="B129" t="str">
            <v>127</v>
          </cell>
          <cell r="C129">
            <v>0</v>
          </cell>
          <cell r="D129">
            <v>0</v>
          </cell>
          <cell r="E129">
            <v>0</v>
          </cell>
        </row>
        <row r="130">
          <cell r="B130" t="str">
            <v>128</v>
          </cell>
          <cell r="C130">
            <v>0</v>
          </cell>
          <cell r="D130">
            <v>0</v>
          </cell>
          <cell r="E130">
            <v>0</v>
          </cell>
        </row>
        <row r="131">
          <cell r="B131" t="str">
            <v>129</v>
          </cell>
          <cell r="C131">
            <v>0</v>
          </cell>
          <cell r="D131">
            <v>0</v>
          </cell>
          <cell r="E131">
            <v>0</v>
          </cell>
        </row>
        <row r="132">
          <cell r="B132" t="str">
            <v>130</v>
          </cell>
          <cell r="C132">
            <v>0</v>
          </cell>
          <cell r="D132">
            <v>0</v>
          </cell>
          <cell r="E132">
            <v>0</v>
          </cell>
        </row>
        <row r="133">
          <cell r="B133" t="str">
            <v>131</v>
          </cell>
          <cell r="C133">
            <v>0</v>
          </cell>
          <cell r="D133">
            <v>0</v>
          </cell>
          <cell r="E133">
            <v>0</v>
          </cell>
        </row>
        <row r="134">
          <cell r="B134" t="str">
            <v>132</v>
          </cell>
          <cell r="C134">
            <v>0</v>
          </cell>
          <cell r="D134">
            <v>0</v>
          </cell>
          <cell r="E134">
            <v>0</v>
          </cell>
        </row>
        <row r="135">
          <cell r="B135" t="str">
            <v>133</v>
          </cell>
          <cell r="C135">
            <v>0</v>
          </cell>
          <cell r="D135">
            <v>0</v>
          </cell>
          <cell r="E135">
            <v>0</v>
          </cell>
        </row>
        <row r="136">
          <cell r="B136" t="str">
            <v>134</v>
          </cell>
          <cell r="C136">
            <v>0</v>
          </cell>
          <cell r="D136">
            <v>0</v>
          </cell>
          <cell r="E136">
            <v>0</v>
          </cell>
        </row>
        <row r="137">
          <cell r="B137" t="str">
            <v>135</v>
          </cell>
          <cell r="C137">
            <v>0</v>
          </cell>
          <cell r="D137">
            <v>0</v>
          </cell>
          <cell r="E137">
            <v>0</v>
          </cell>
        </row>
        <row r="138">
          <cell r="B138" t="str">
            <v>136</v>
          </cell>
          <cell r="C138">
            <v>0</v>
          </cell>
          <cell r="D138">
            <v>0</v>
          </cell>
          <cell r="E138">
            <v>0</v>
          </cell>
        </row>
        <row r="139">
          <cell r="B139" t="str">
            <v>137</v>
          </cell>
          <cell r="C139">
            <v>0</v>
          </cell>
          <cell r="D139">
            <v>0</v>
          </cell>
          <cell r="E139">
            <v>0</v>
          </cell>
        </row>
        <row r="140">
          <cell r="B140" t="str">
            <v>138</v>
          </cell>
          <cell r="C140">
            <v>0</v>
          </cell>
          <cell r="D140">
            <v>0</v>
          </cell>
          <cell r="E140">
            <v>0</v>
          </cell>
        </row>
        <row r="141">
          <cell r="B141" t="str">
            <v>139</v>
          </cell>
          <cell r="C141">
            <v>0</v>
          </cell>
          <cell r="D141">
            <v>0</v>
          </cell>
          <cell r="E141">
            <v>0</v>
          </cell>
        </row>
        <row r="142">
          <cell r="B142" t="str">
            <v>140</v>
          </cell>
          <cell r="C142">
            <v>0</v>
          </cell>
          <cell r="D142">
            <v>0</v>
          </cell>
          <cell r="E142">
            <v>0</v>
          </cell>
        </row>
        <row r="143">
          <cell r="B143" t="str">
            <v>141</v>
          </cell>
          <cell r="C143">
            <v>0</v>
          </cell>
          <cell r="D143">
            <v>0</v>
          </cell>
          <cell r="E143">
            <v>0</v>
          </cell>
        </row>
        <row r="144">
          <cell r="B144" t="str">
            <v>142</v>
          </cell>
          <cell r="C144">
            <v>0</v>
          </cell>
          <cell r="D144">
            <v>0</v>
          </cell>
          <cell r="E144">
            <v>0</v>
          </cell>
        </row>
        <row r="145">
          <cell r="B145" t="str">
            <v>143</v>
          </cell>
          <cell r="C145">
            <v>0</v>
          </cell>
          <cell r="D145">
            <v>0</v>
          </cell>
          <cell r="E145">
            <v>0</v>
          </cell>
        </row>
        <row r="146">
          <cell r="B146" t="str">
            <v>144</v>
          </cell>
          <cell r="C146">
            <v>0</v>
          </cell>
          <cell r="D146">
            <v>0</v>
          </cell>
          <cell r="E146">
            <v>0</v>
          </cell>
        </row>
        <row r="147">
          <cell r="B147" t="str">
            <v>145</v>
          </cell>
          <cell r="C147">
            <v>0</v>
          </cell>
          <cell r="D147">
            <v>0</v>
          </cell>
          <cell r="E147">
            <v>0</v>
          </cell>
        </row>
        <row r="148">
          <cell r="B148" t="str">
            <v>146</v>
          </cell>
          <cell r="C148">
            <v>0</v>
          </cell>
          <cell r="D148">
            <v>0</v>
          </cell>
          <cell r="E148">
            <v>0</v>
          </cell>
        </row>
        <row r="149">
          <cell r="B149" t="str">
            <v>147</v>
          </cell>
          <cell r="C149">
            <v>0</v>
          </cell>
          <cell r="D149">
            <v>0</v>
          </cell>
          <cell r="E149">
            <v>0</v>
          </cell>
        </row>
        <row r="150">
          <cell r="B150" t="str">
            <v>148</v>
          </cell>
          <cell r="C150">
            <v>0</v>
          </cell>
          <cell r="D150">
            <v>0</v>
          </cell>
          <cell r="E150">
            <v>0</v>
          </cell>
        </row>
        <row r="151">
          <cell r="B151" t="str">
            <v>149</v>
          </cell>
          <cell r="C151">
            <v>0</v>
          </cell>
          <cell r="D151">
            <v>0</v>
          </cell>
          <cell r="E151">
            <v>0</v>
          </cell>
        </row>
        <row r="152">
          <cell r="B152" t="str">
            <v>150</v>
          </cell>
          <cell r="C152">
            <v>0</v>
          </cell>
          <cell r="D152">
            <v>0</v>
          </cell>
          <cell r="E152">
            <v>0</v>
          </cell>
        </row>
        <row r="153">
          <cell r="B153" t="str">
            <v>151</v>
          </cell>
          <cell r="C153">
            <v>0</v>
          </cell>
          <cell r="D153">
            <v>0</v>
          </cell>
          <cell r="E153">
            <v>0</v>
          </cell>
        </row>
        <row r="154">
          <cell r="B154" t="str">
            <v>152</v>
          </cell>
          <cell r="C154">
            <v>0</v>
          </cell>
          <cell r="D154">
            <v>0</v>
          </cell>
          <cell r="E154">
            <v>0</v>
          </cell>
        </row>
        <row r="155">
          <cell r="B155" t="str">
            <v>153</v>
          </cell>
          <cell r="C155">
            <v>0</v>
          </cell>
          <cell r="D155">
            <v>0</v>
          </cell>
          <cell r="E155">
            <v>0</v>
          </cell>
        </row>
        <row r="156">
          <cell r="B156" t="str">
            <v>154</v>
          </cell>
          <cell r="C156">
            <v>0</v>
          </cell>
          <cell r="D156">
            <v>0</v>
          </cell>
          <cell r="E156">
            <v>0</v>
          </cell>
        </row>
        <row r="157">
          <cell r="B157" t="str">
            <v>155</v>
          </cell>
          <cell r="C157">
            <v>0</v>
          </cell>
          <cell r="D157">
            <v>0</v>
          </cell>
          <cell r="E157">
            <v>0</v>
          </cell>
        </row>
        <row r="158">
          <cell r="B158" t="str">
            <v>156</v>
          </cell>
          <cell r="C158">
            <v>0</v>
          </cell>
          <cell r="D158">
            <v>0</v>
          </cell>
          <cell r="E158">
            <v>0</v>
          </cell>
        </row>
        <row r="159">
          <cell r="B159" t="str">
            <v>157</v>
          </cell>
          <cell r="C159">
            <v>0</v>
          </cell>
          <cell r="D159">
            <v>0</v>
          </cell>
          <cell r="E159">
            <v>0</v>
          </cell>
        </row>
        <row r="160">
          <cell r="B160" t="str">
            <v>158</v>
          </cell>
          <cell r="C160">
            <v>0</v>
          </cell>
          <cell r="D160">
            <v>0</v>
          </cell>
          <cell r="E160">
            <v>0</v>
          </cell>
        </row>
        <row r="161">
          <cell r="B161" t="str">
            <v>159</v>
          </cell>
          <cell r="C161">
            <v>0</v>
          </cell>
          <cell r="D161">
            <v>0</v>
          </cell>
          <cell r="E161">
            <v>0</v>
          </cell>
        </row>
        <row r="162">
          <cell r="B162" t="str">
            <v>160</v>
          </cell>
          <cell r="C162">
            <v>0</v>
          </cell>
          <cell r="D162">
            <v>0</v>
          </cell>
          <cell r="E162">
            <v>0</v>
          </cell>
        </row>
        <row r="163">
          <cell r="B163" t="str">
            <v>161</v>
          </cell>
          <cell r="C163">
            <v>0</v>
          </cell>
          <cell r="D163">
            <v>0</v>
          </cell>
          <cell r="E163">
            <v>0</v>
          </cell>
        </row>
        <row r="164">
          <cell r="B164" t="str">
            <v>162</v>
          </cell>
          <cell r="C164">
            <v>0</v>
          </cell>
          <cell r="D164">
            <v>0</v>
          </cell>
          <cell r="E164">
            <v>0</v>
          </cell>
        </row>
        <row r="165">
          <cell r="B165" t="str">
            <v>163</v>
          </cell>
          <cell r="C165">
            <v>0</v>
          </cell>
          <cell r="D165">
            <v>0</v>
          </cell>
          <cell r="E165">
            <v>0</v>
          </cell>
        </row>
        <row r="166">
          <cell r="B166" t="str">
            <v>164</v>
          </cell>
          <cell r="C166">
            <v>0</v>
          </cell>
          <cell r="D166">
            <v>0</v>
          </cell>
          <cell r="E166">
            <v>0</v>
          </cell>
        </row>
        <row r="167">
          <cell r="B167" t="str">
            <v>165</v>
          </cell>
          <cell r="C167">
            <v>0</v>
          </cell>
          <cell r="D167">
            <v>0</v>
          </cell>
          <cell r="E167">
            <v>0</v>
          </cell>
        </row>
        <row r="168">
          <cell r="B168" t="str">
            <v>166</v>
          </cell>
          <cell r="C168">
            <v>0</v>
          </cell>
          <cell r="D168">
            <v>0</v>
          </cell>
          <cell r="E168">
            <v>0</v>
          </cell>
        </row>
        <row r="169">
          <cell r="B169" t="str">
            <v>167</v>
          </cell>
          <cell r="C169">
            <v>0</v>
          </cell>
          <cell r="D169">
            <v>0</v>
          </cell>
          <cell r="E169">
            <v>0</v>
          </cell>
        </row>
        <row r="170">
          <cell r="B170" t="str">
            <v>168</v>
          </cell>
          <cell r="C170">
            <v>0</v>
          </cell>
          <cell r="D170">
            <v>0</v>
          </cell>
          <cell r="E170">
            <v>0</v>
          </cell>
        </row>
        <row r="171">
          <cell r="B171" t="str">
            <v>169</v>
          </cell>
          <cell r="C171">
            <v>0</v>
          </cell>
          <cell r="D171">
            <v>0</v>
          </cell>
          <cell r="E171">
            <v>0</v>
          </cell>
        </row>
        <row r="172">
          <cell r="B172" t="str">
            <v>170</v>
          </cell>
          <cell r="C172">
            <v>0</v>
          </cell>
          <cell r="D172">
            <v>0</v>
          </cell>
          <cell r="E172">
            <v>0</v>
          </cell>
        </row>
        <row r="173">
          <cell r="B173" t="str">
            <v>171</v>
          </cell>
          <cell r="C173">
            <v>0</v>
          </cell>
          <cell r="D173">
            <v>0</v>
          </cell>
          <cell r="E173">
            <v>0</v>
          </cell>
        </row>
        <row r="174">
          <cell r="B174" t="str">
            <v>172</v>
          </cell>
          <cell r="C174">
            <v>0</v>
          </cell>
          <cell r="D174">
            <v>0</v>
          </cell>
          <cell r="E174">
            <v>0</v>
          </cell>
        </row>
        <row r="175">
          <cell r="B175" t="str">
            <v>173</v>
          </cell>
          <cell r="C175">
            <v>0</v>
          </cell>
          <cell r="D175">
            <v>0</v>
          </cell>
          <cell r="E175">
            <v>0</v>
          </cell>
        </row>
        <row r="176">
          <cell r="B176" t="str">
            <v>174</v>
          </cell>
          <cell r="C176">
            <v>0</v>
          </cell>
          <cell r="D176">
            <v>0</v>
          </cell>
          <cell r="E176">
            <v>0</v>
          </cell>
        </row>
        <row r="177">
          <cell r="B177" t="str">
            <v>175</v>
          </cell>
          <cell r="C177">
            <v>0</v>
          </cell>
          <cell r="D177">
            <v>0</v>
          </cell>
          <cell r="E177">
            <v>0</v>
          </cell>
        </row>
        <row r="178">
          <cell r="B178" t="str">
            <v>176</v>
          </cell>
          <cell r="C178">
            <v>0</v>
          </cell>
          <cell r="D178">
            <v>0</v>
          </cell>
          <cell r="E178">
            <v>0</v>
          </cell>
        </row>
        <row r="179">
          <cell r="B179" t="str">
            <v>177</v>
          </cell>
          <cell r="C179">
            <v>0</v>
          </cell>
          <cell r="D179">
            <v>0</v>
          </cell>
          <cell r="E179">
            <v>0</v>
          </cell>
        </row>
        <row r="180">
          <cell r="B180" t="str">
            <v>178</v>
          </cell>
          <cell r="C180">
            <v>0</v>
          </cell>
          <cell r="D180">
            <v>0</v>
          </cell>
          <cell r="E180">
            <v>0</v>
          </cell>
        </row>
        <row r="181">
          <cell r="B181" t="str">
            <v>179</v>
          </cell>
          <cell r="C181">
            <v>0</v>
          </cell>
          <cell r="D181">
            <v>0</v>
          </cell>
          <cell r="E181">
            <v>0</v>
          </cell>
        </row>
        <row r="182">
          <cell r="B182" t="str">
            <v>180</v>
          </cell>
          <cell r="C182">
            <v>0</v>
          </cell>
          <cell r="D182">
            <v>0</v>
          </cell>
          <cell r="E182">
            <v>0</v>
          </cell>
        </row>
        <row r="183">
          <cell r="B183" t="str">
            <v>181</v>
          </cell>
          <cell r="C183">
            <v>0</v>
          </cell>
          <cell r="D183">
            <v>0</v>
          </cell>
          <cell r="E183">
            <v>0</v>
          </cell>
        </row>
        <row r="184">
          <cell r="B184" t="str">
            <v>182</v>
          </cell>
          <cell r="C184">
            <v>0</v>
          </cell>
          <cell r="D184">
            <v>0</v>
          </cell>
          <cell r="E184">
            <v>0</v>
          </cell>
        </row>
        <row r="185">
          <cell r="B185" t="str">
            <v>183</v>
          </cell>
          <cell r="C185">
            <v>0</v>
          </cell>
          <cell r="D185">
            <v>0</v>
          </cell>
          <cell r="E185">
            <v>0</v>
          </cell>
        </row>
        <row r="186">
          <cell r="B186" t="str">
            <v>184</v>
          </cell>
          <cell r="C186">
            <v>0</v>
          </cell>
          <cell r="D186">
            <v>0</v>
          </cell>
          <cell r="E186">
            <v>0</v>
          </cell>
        </row>
        <row r="187">
          <cell r="B187" t="str">
            <v>185</v>
          </cell>
          <cell r="C187">
            <v>0</v>
          </cell>
          <cell r="D187">
            <v>0</v>
          </cell>
          <cell r="E187">
            <v>0</v>
          </cell>
        </row>
        <row r="188">
          <cell r="B188" t="str">
            <v>186</v>
          </cell>
          <cell r="C188">
            <v>0</v>
          </cell>
          <cell r="D188">
            <v>0</v>
          </cell>
          <cell r="E188">
            <v>0</v>
          </cell>
        </row>
        <row r="189">
          <cell r="B189" t="str">
            <v>187</v>
          </cell>
          <cell r="C189">
            <v>0</v>
          </cell>
          <cell r="D189">
            <v>0</v>
          </cell>
          <cell r="E189">
            <v>0</v>
          </cell>
        </row>
        <row r="190">
          <cell r="B190" t="str">
            <v>188</v>
          </cell>
          <cell r="C190">
            <v>0</v>
          </cell>
          <cell r="D190">
            <v>0</v>
          </cell>
          <cell r="E190">
            <v>0</v>
          </cell>
        </row>
        <row r="191">
          <cell r="B191" t="str">
            <v>189</v>
          </cell>
          <cell r="C191">
            <v>0</v>
          </cell>
          <cell r="D191">
            <v>0</v>
          </cell>
          <cell r="E191">
            <v>0</v>
          </cell>
        </row>
        <row r="192">
          <cell r="B192" t="str">
            <v>190</v>
          </cell>
          <cell r="C192">
            <v>0</v>
          </cell>
          <cell r="D192">
            <v>0</v>
          </cell>
          <cell r="E192">
            <v>0</v>
          </cell>
        </row>
        <row r="193">
          <cell r="B193" t="str">
            <v>191</v>
          </cell>
          <cell r="C193">
            <v>0</v>
          </cell>
          <cell r="D193">
            <v>0</v>
          </cell>
          <cell r="E193">
            <v>0</v>
          </cell>
        </row>
        <row r="194">
          <cell r="B194" t="str">
            <v>192</v>
          </cell>
          <cell r="C194">
            <v>0</v>
          </cell>
          <cell r="D194">
            <v>0</v>
          </cell>
          <cell r="E194">
            <v>0</v>
          </cell>
        </row>
        <row r="195">
          <cell r="B195" t="str">
            <v>193</v>
          </cell>
          <cell r="C195">
            <v>0</v>
          </cell>
          <cell r="D195">
            <v>0</v>
          </cell>
          <cell r="E195">
            <v>0</v>
          </cell>
        </row>
        <row r="196">
          <cell r="B196" t="str">
            <v>194</v>
          </cell>
          <cell r="C196">
            <v>0</v>
          </cell>
          <cell r="D196">
            <v>0</v>
          </cell>
          <cell r="E196">
            <v>0</v>
          </cell>
        </row>
        <row r="197">
          <cell r="B197" t="str">
            <v>195</v>
          </cell>
          <cell r="C197">
            <v>0</v>
          </cell>
          <cell r="D197">
            <v>0</v>
          </cell>
          <cell r="E197">
            <v>0</v>
          </cell>
        </row>
        <row r="198">
          <cell r="B198" t="str">
            <v>196</v>
          </cell>
          <cell r="C198">
            <v>0</v>
          </cell>
          <cell r="D198">
            <v>0</v>
          </cell>
          <cell r="E198">
            <v>0</v>
          </cell>
        </row>
        <row r="199">
          <cell r="B199" t="str">
            <v>197</v>
          </cell>
          <cell r="C199">
            <v>0</v>
          </cell>
          <cell r="D199">
            <v>0</v>
          </cell>
          <cell r="E199">
            <v>0</v>
          </cell>
        </row>
        <row r="200">
          <cell r="B200" t="str">
            <v>198</v>
          </cell>
          <cell r="C200">
            <v>0</v>
          </cell>
          <cell r="D200">
            <v>0</v>
          </cell>
          <cell r="E200">
            <v>0</v>
          </cell>
        </row>
      </sheetData>
      <sheetData sheetId="101"/>
      <sheetData sheetId="102"/>
      <sheetData sheetId="103"/>
      <sheetData sheetId="10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A28_P.AVANCE"/>
      <sheetName val="Gráfico2"/>
      <sheetName val="Hoja1"/>
      <sheetName val="CERT"/>
      <sheetName val="CERT-02"/>
      <sheetName val="CERT-03"/>
      <sheetName val="REAJ"/>
      <sheetName val="REAJUSTE"/>
      <sheetName val="ACTA_01"/>
      <sheetName val="ACTA_02"/>
      <sheetName val="ACTA_03"/>
      <sheetName val="ACTA_04"/>
      <sheetName val="ACTA_05"/>
      <sheetName val="ACTA_06"/>
      <sheetName val="DATGEN"/>
      <sheetName val="Diálogo_gráficos_ítem"/>
      <sheetName val="CERT-ANT"/>
      <sheetName val="FACTURA"/>
      <sheetName val="ROTULO"/>
      <sheetName val="Numlet"/>
      <sheetName val="A28_P_AVANCE"/>
      <sheetName val="A28_P_AVANCE1"/>
      <sheetName val="Equipos"/>
      <sheetName val="Sueldos"/>
      <sheetName val="Insumos"/>
      <sheetName val="Tarifario Transporte"/>
      <sheetName val="Coeficiente k"/>
      <sheetName val="MATRÍZ DE EQUIPOS"/>
      <sheetName val="19 (5.01)"/>
      <sheetName val="MATRIZ DE ITEMS"/>
      <sheetName val="MATERIALES PRECIO"/>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quipo"/>
      <sheetName val="Mano de Obra"/>
      <sheetName val="Materiales"/>
      <sheetName val="Transporte"/>
      <sheetName val="Desbroce y Limpieza"/>
      <sheetName val="Exc. no clas."/>
      <sheetName val="Exc. bolsones"/>
      <sheetName val="Exc. zanj.drenajes"/>
      <sheetName val="Terrapén c_trailla"/>
      <sheetName val="Terrapén c_retro"/>
      <sheetName val="Exc. estruct."/>
      <sheetName val="Hormigón 90"/>
      <sheetName val="Hormigón 150"/>
      <sheetName val="Varilla de acero CA50"/>
      <sheetName val="Hormigón 110"/>
      <sheetName val="Hormigón 110 cicl"/>
      <sheetName val="Alambrada"/>
      <sheetName val="Tranquera 2 hoja"/>
      <sheetName val="Cordón protector"/>
      <sheetName val="Badén"/>
      <sheetName val="Vereda"/>
      <sheetName val="Cord cuneta"/>
      <sheetName val="Sumidero"/>
      <sheetName val="Mojón km"/>
      <sheetName val="Señaliz vert"/>
      <sheetName val="Rev suelo pasto"/>
      <sheetName val="Señaliz horiz"/>
      <sheetName val="Instalaciones"/>
      <sheetName val="Servicios"/>
      <sheetName val="Base SuCem 5,0% "/>
      <sheetName val="SubBase SuCal 3,5% "/>
      <sheetName val="SR SuCal 1,5%"/>
      <sheetName val="SR SuCal 3,5%"/>
      <sheetName val="Base SuCem 2,0%"/>
      <sheetName val="Base SuCem 3,0%"/>
      <sheetName val="Base SuCem 4,0%"/>
      <sheetName val="Prod. de Concreto para carp (2)"/>
      <sheetName val="Carpeta de Concreto Asf. (2)"/>
      <sheetName val="Prod. de Concreto para carpeta"/>
      <sheetName val="Carpeta de Concreto Asf."/>
      <sheetName val="Trat. doble PY"/>
      <sheetName val="Trat. simple PY"/>
      <sheetName val="SR Sue A4(2,5Km)"/>
      <sheetName val="SR Sue A4(5Km)"/>
      <sheetName val="Base SP 30 70 PY"/>
      <sheetName val="Ripio70bol-30"/>
      <sheetName val="Ripio60bol-20-20"/>
      <sheetName val="Ripio Concepción"/>
      <sheetName val="Carpeta SP 40 60 PY (2)"/>
      <sheetName val="Suelo Agregado (Terraplen)"/>
      <sheetName val="SubBase SueloCem 8,0% (2)"/>
      <sheetName val="SubBase SueloCem 6,0% (2)"/>
      <sheetName val="SubBase SueloCem 6,0%"/>
      <sheetName val="S.Agreg. Cemento 50-50 - 5% (2)"/>
      <sheetName val="S.Agreg. Cemento 50-50 - 5%AB45"/>
      <sheetName val="Suelo Agregado 30-70 (2)"/>
      <sheetName val="Suelo Agregado 30-70"/>
      <sheetName val="Riego de Liga"/>
      <sheetName val="Imprimación Asfáltica"/>
      <sheetName val="Trat. simple BOL"/>
      <sheetName val="Trat. doble BOL"/>
      <sheetName val="Base SP 30 70 BOL"/>
      <sheetName val="Carpeta SP 40 60 BOL"/>
      <sheetName val="Alc Tub D=120"/>
      <sheetName val="Cuneta de hormigón"/>
      <sheetName val="Vol cuerpo  alc cel con cartela"/>
      <sheetName val="Vol cabeceras"/>
      <sheetName val="Listado alc celulares S1"/>
      <sheetName val="Listado alc celulares S2"/>
      <sheetName val="Alternativas S1 4"/>
      <sheetName val="Alternativas S1 5"/>
      <sheetName val="Alternativas S1 6"/>
      <sheetName val="Secc 1 - Alt 1"/>
      <sheetName val="Secc 1 - Alt 7"/>
      <sheetName val="Pres alt1sec1"/>
      <sheetName val="Pres alt2sec1"/>
      <sheetName val="Pres alt3sec1"/>
      <sheetName val="Pres alt4sec1"/>
      <sheetName val="Pres alt5sec1"/>
      <sheetName val="Pres alt6sec1"/>
      <sheetName val="Pres alt7sec1"/>
      <sheetName val="Pres alt8sec1"/>
      <sheetName val="Pres alt9sec1"/>
      <sheetName val="Pres alt terraplén"/>
      <sheetName val="Mano_de_Obra"/>
    </sheetNames>
    <sheetDataSet>
      <sheetData sheetId="0">
        <row r="3">
          <cell r="B3" t="str">
            <v>Ripio granular de Concepción</v>
          </cell>
        </row>
      </sheetData>
      <sheetData sheetId="1">
        <row r="3">
          <cell r="B3" t="str">
            <v>Ripio granular de Concepción</v>
          </cell>
        </row>
      </sheetData>
      <sheetData sheetId="2">
        <row r="3">
          <cell r="B3" t="str">
            <v>Ripio granular de Concepción</v>
          </cell>
        </row>
        <row r="9">
          <cell r="B9" t="str">
            <v>Capataz</v>
          </cell>
          <cell r="C9" t="str">
            <v>Hora</v>
          </cell>
          <cell r="D9">
            <v>8520</v>
          </cell>
          <cell r="E9">
            <v>1405.8</v>
          </cell>
          <cell r="F9">
            <v>0</v>
          </cell>
          <cell r="G9">
            <v>1278</v>
          </cell>
          <cell r="H9">
            <v>709.71600000000001</v>
          </cell>
          <cell r="I9">
            <v>283.71600000000001</v>
          </cell>
          <cell r="J9">
            <v>1240.7249999999999</v>
          </cell>
          <cell r="K9">
            <v>355.28399999999999</v>
          </cell>
          <cell r="L9">
            <v>13793</v>
          </cell>
        </row>
        <row r="10">
          <cell r="B10" t="str">
            <v>Albañil</v>
          </cell>
          <cell r="C10" t="str">
            <v>Hora</v>
          </cell>
          <cell r="D10">
            <v>5680</v>
          </cell>
          <cell r="E10">
            <v>937.2</v>
          </cell>
          <cell r="F10">
            <v>0</v>
          </cell>
          <cell r="G10">
            <v>852</v>
          </cell>
          <cell r="H10">
            <v>473.14400000000001</v>
          </cell>
          <cell r="I10">
            <v>189.14400000000001</v>
          </cell>
          <cell r="J10">
            <v>827.15</v>
          </cell>
          <cell r="K10">
            <v>236.85599999999999</v>
          </cell>
          <cell r="L10">
            <v>9195</v>
          </cell>
        </row>
        <row r="11">
          <cell r="B11" t="str">
            <v>Oficial</v>
          </cell>
          <cell r="C11" t="str">
            <v>Hora</v>
          </cell>
          <cell r="D11">
            <v>5680</v>
          </cell>
          <cell r="E11">
            <v>937.2</v>
          </cell>
          <cell r="F11">
            <v>0</v>
          </cell>
          <cell r="G11">
            <v>852</v>
          </cell>
          <cell r="H11">
            <v>473.14400000000001</v>
          </cell>
          <cell r="I11">
            <v>189.14400000000001</v>
          </cell>
          <cell r="J11">
            <v>827.15</v>
          </cell>
          <cell r="K11">
            <v>236.85599999999999</v>
          </cell>
          <cell r="L11">
            <v>9195</v>
          </cell>
        </row>
        <row r="12">
          <cell r="B12" t="str">
            <v>Chofer</v>
          </cell>
          <cell r="C12" t="str">
            <v>Hora</v>
          </cell>
          <cell r="D12">
            <v>4544</v>
          </cell>
          <cell r="E12">
            <v>749.76</v>
          </cell>
          <cell r="F12">
            <v>0</v>
          </cell>
          <cell r="G12">
            <v>681.6</v>
          </cell>
          <cell r="H12">
            <v>378.51519999999999</v>
          </cell>
          <cell r="I12">
            <v>151.3152</v>
          </cell>
          <cell r="J12">
            <v>661.72</v>
          </cell>
          <cell r="K12">
            <v>189.48480000000001</v>
          </cell>
          <cell r="L12">
            <v>7356</v>
          </cell>
        </row>
        <row r="13">
          <cell r="B13" t="str">
            <v>Operador de equipo</v>
          </cell>
          <cell r="C13" t="str">
            <v>Hora</v>
          </cell>
          <cell r="D13">
            <v>4544</v>
          </cell>
          <cell r="E13">
            <v>749.76</v>
          </cell>
          <cell r="F13">
            <v>0</v>
          </cell>
          <cell r="G13">
            <v>681.6</v>
          </cell>
          <cell r="H13">
            <v>378.51519999999999</v>
          </cell>
          <cell r="I13">
            <v>151.3152</v>
          </cell>
          <cell r="J13">
            <v>661.72</v>
          </cell>
          <cell r="K13">
            <v>189.48480000000001</v>
          </cell>
          <cell r="L13">
            <v>7356</v>
          </cell>
        </row>
        <row r="14">
          <cell r="B14" t="str">
            <v>Ayudante</v>
          </cell>
          <cell r="C14" t="str">
            <v>Hora</v>
          </cell>
          <cell r="D14">
            <v>3600</v>
          </cell>
          <cell r="E14">
            <v>594</v>
          </cell>
          <cell r="F14">
            <v>0</v>
          </cell>
          <cell r="G14">
            <v>540</v>
          </cell>
          <cell r="H14">
            <v>299.88</v>
          </cell>
          <cell r="I14">
            <v>119.88000000000001</v>
          </cell>
          <cell r="J14">
            <v>524.25</v>
          </cell>
          <cell r="K14">
            <v>150.12</v>
          </cell>
          <cell r="L14">
            <v>5828</v>
          </cell>
        </row>
        <row r="15">
          <cell r="B15" t="str">
            <v>Ayudante de operador</v>
          </cell>
          <cell r="C15" t="str">
            <v>Hora</v>
          </cell>
          <cell r="D15">
            <v>3600</v>
          </cell>
          <cell r="E15">
            <v>594</v>
          </cell>
          <cell r="F15">
            <v>0</v>
          </cell>
          <cell r="G15">
            <v>540</v>
          </cell>
          <cell r="H15">
            <v>299.88</v>
          </cell>
          <cell r="I15">
            <v>119.88000000000001</v>
          </cell>
          <cell r="J15">
            <v>524.25</v>
          </cell>
          <cell r="K15">
            <v>150.12</v>
          </cell>
          <cell r="L15">
            <v>5828</v>
          </cell>
        </row>
        <row r="16">
          <cell r="B16" t="str">
            <v>Peón</v>
          </cell>
          <cell r="C16" t="str">
            <v>Hora</v>
          </cell>
          <cell r="D16">
            <v>3600</v>
          </cell>
          <cell r="E16">
            <v>594</v>
          </cell>
          <cell r="F16">
            <v>0</v>
          </cell>
          <cell r="G16">
            <v>540</v>
          </cell>
          <cell r="H16">
            <v>299.88</v>
          </cell>
          <cell r="I16">
            <v>119.88000000000001</v>
          </cell>
          <cell r="J16">
            <v>524.25</v>
          </cell>
          <cell r="K16">
            <v>150.12</v>
          </cell>
          <cell r="L16">
            <v>5828</v>
          </cell>
        </row>
      </sheetData>
      <sheetData sheetId="3">
        <row r="3">
          <cell r="B3" t="str">
            <v>Ripio granular de Concepción</v>
          </cell>
        </row>
        <row r="5">
          <cell r="B5" t="str">
            <v>Gas oil</v>
          </cell>
          <cell r="C5">
            <v>1530</v>
          </cell>
          <cell r="D5" t="str">
            <v>G / lt</v>
          </cell>
          <cell r="F5" t="str">
            <v>lt</v>
          </cell>
        </row>
        <row r="6">
          <cell r="B6" t="str">
            <v>Terrraplén para banquinas</v>
          </cell>
          <cell r="C6">
            <v>8461</v>
          </cell>
          <cell r="D6" t="str">
            <v>G / m3</v>
          </cell>
          <cell r="F6" t="str">
            <v>m3</v>
          </cell>
        </row>
        <row r="7">
          <cell r="B7" t="str">
            <v>Cal</v>
          </cell>
          <cell r="C7">
            <v>300000</v>
          </cell>
          <cell r="D7" t="str">
            <v>G / tn</v>
          </cell>
          <cell r="F7" t="str">
            <v>tn</v>
          </cell>
        </row>
        <row r="8">
          <cell r="B8">
            <v>0</v>
          </cell>
        </row>
        <row r="9">
          <cell r="B9" t="str">
            <v>Pavimento</v>
          </cell>
        </row>
        <row r="10">
          <cell r="B10">
            <v>0</v>
          </cell>
        </row>
        <row r="11">
          <cell r="B11" t="str">
            <v>Suelo seleccionado</v>
          </cell>
          <cell r="C11">
            <v>500</v>
          </cell>
          <cell r="D11" t="str">
            <v>G / m3</v>
          </cell>
          <cell r="F11" t="str">
            <v>m3</v>
          </cell>
        </row>
        <row r="12">
          <cell r="B12" t="str">
            <v>Ripio granular de Concepción</v>
          </cell>
          <cell r="C12">
            <v>11000</v>
          </cell>
          <cell r="D12" t="str">
            <v>G / m3</v>
          </cell>
          <cell r="F12" t="str">
            <v>m3</v>
          </cell>
        </row>
        <row r="13">
          <cell r="B13" t="str">
            <v>Destape de cantera</v>
          </cell>
          <cell r="C13">
            <v>2000</v>
          </cell>
          <cell r="D13" t="str">
            <v>G / m3</v>
          </cell>
          <cell r="F13" t="str">
            <v>m3</v>
          </cell>
        </row>
        <row r="14">
          <cell r="B14" t="str">
            <v>Piedra cero</v>
          </cell>
          <cell r="C14">
            <v>22500</v>
          </cell>
          <cell r="D14" t="str">
            <v>G / m3</v>
          </cell>
          <cell r="F14" t="str">
            <v>m3</v>
          </cell>
        </row>
        <row r="15">
          <cell r="B15" t="str">
            <v>Piedra para mampostería</v>
          </cell>
          <cell r="C15">
            <v>8037</v>
          </cell>
          <cell r="D15" t="str">
            <v>G / m3</v>
          </cell>
          <cell r="F15" t="str">
            <v>m3</v>
          </cell>
        </row>
        <row r="16">
          <cell r="B16" t="str">
            <v xml:space="preserve">Alfalto diluido </v>
          </cell>
          <cell r="C16">
            <v>1400</v>
          </cell>
          <cell r="D16" t="str">
            <v>G / lt</v>
          </cell>
          <cell r="F16" t="str">
            <v>lt</v>
          </cell>
        </row>
        <row r="17">
          <cell r="B17" t="str">
            <v>Cemento portland</v>
          </cell>
          <cell r="C17">
            <v>290000</v>
          </cell>
          <cell r="D17" t="str">
            <v>G / tn</v>
          </cell>
          <cell r="F17" t="str">
            <v>tn</v>
          </cell>
        </row>
        <row r="18">
          <cell r="B18" t="str">
            <v>Cemento de Albañilería AB45</v>
          </cell>
          <cell r="C18">
            <v>300000</v>
          </cell>
          <cell r="D18" t="str">
            <v>G / tn</v>
          </cell>
        </row>
        <row r="19">
          <cell r="B19" t="str">
            <v>Cemento portland en bolsas</v>
          </cell>
          <cell r="C19">
            <v>14500</v>
          </cell>
          <cell r="D19" t="str">
            <v>G / bolsa</v>
          </cell>
          <cell r="F19" t="str">
            <v>bolsa</v>
          </cell>
        </row>
        <row r="20">
          <cell r="B20" t="str">
            <v>Arena</v>
          </cell>
          <cell r="C20">
            <v>6000</v>
          </cell>
          <cell r="D20" t="str">
            <v>G / m3</v>
          </cell>
          <cell r="F20" t="str">
            <v>m3</v>
          </cell>
        </row>
        <row r="21">
          <cell r="B21" t="str">
            <v>Tepes</v>
          </cell>
          <cell r="C21">
            <v>1500</v>
          </cell>
          <cell r="D21" t="str">
            <v>G / m2</v>
          </cell>
          <cell r="F21" t="str">
            <v>m2</v>
          </cell>
        </row>
        <row r="22">
          <cell r="B22" t="str">
            <v>Piedra triturada de Ibibobo - BOL</v>
          </cell>
          <cell r="C22">
            <v>34300</v>
          </cell>
          <cell r="D22" t="str">
            <v>G / tn</v>
          </cell>
          <cell r="F22" t="str">
            <v>tn</v>
          </cell>
        </row>
        <row r="23">
          <cell r="B23" t="str">
            <v>Piedra seleccionada Ibibobo - BOL</v>
          </cell>
          <cell r="C23">
            <v>14700</v>
          </cell>
          <cell r="D23" t="str">
            <v>G / tn</v>
          </cell>
          <cell r="F23" t="str">
            <v>tn</v>
          </cell>
        </row>
        <row r="24">
          <cell r="B24" t="str">
            <v>Piedra tritur. de Benjamin  Aceval - PY</v>
          </cell>
          <cell r="C24">
            <v>22000</v>
          </cell>
          <cell r="D24" t="str">
            <v>G / tn</v>
          </cell>
          <cell r="F24" t="str">
            <v>tn</v>
          </cell>
        </row>
        <row r="25">
          <cell r="B25" t="str">
            <v>Cordón para empedrado</v>
          </cell>
          <cell r="C25">
            <v>12400</v>
          </cell>
          <cell r="D25" t="str">
            <v>G / m</v>
          </cell>
          <cell r="F25" t="str">
            <v>m</v>
          </cell>
        </row>
        <row r="26">
          <cell r="B26" t="str">
            <v>Emulsión asfáltica</v>
          </cell>
          <cell r="C26">
            <v>1293</v>
          </cell>
          <cell r="D26" t="str">
            <v>G / lt</v>
          </cell>
          <cell r="F26" t="str">
            <v>lt</v>
          </cell>
        </row>
        <row r="27">
          <cell r="B27" t="str">
            <v>Varillas de acero</v>
          </cell>
          <cell r="C27">
            <v>1328</v>
          </cell>
          <cell r="D27" t="str">
            <v>G / Kg</v>
          </cell>
          <cell r="F27" t="str">
            <v>Kg</v>
          </cell>
        </row>
        <row r="28">
          <cell r="B28" t="str">
            <v>Cemento Asfáltico</v>
          </cell>
          <cell r="C28">
            <v>1205</v>
          </cell>
          <cell r="D28" t="str">
            <v>G / tn</v>
          </cell>
          <cell r="F28" t="str">
            <v>lt</v>
          </cell>
        </row>
        <row r="29">
          <cell r="B29" t="str">
            <v>Nafta industrial</v>
          </cell>
          <cell r="C29">
            <v>2100</v>
          </cell>
          <cell r="D29" t="str">
            <v>G / lt</v>
          </cell>
        </row>
        <row r="31">
          <cell r="B31" t="str">
            <v>Drenaje</v>
          </cell>
        </row>
        <row r="32">
          <cell r="B32" t="str">
            <v>Tubos de Hª de 0,8'0 m</v>
          </cell>
          <cell r="C32">
            <v>140000</v>
          </cell>
          <cell r="D32" t="str">
            <v>G / m</v>
          </cell>
          <cell r="F32" t="str">
            <v>m</v>
          </cell>
        </row>
        <row r="33">
          <cell r="B33" t="str">
            <v>Tubos de Hª de 1,0'0 m</v>
          </cell>
          <cell r="C33">
            <v>190000</v>
          </cell>
          <cell r="D33" t="str">
            <v>G / m</v>
          </cell>
          <cell r="F33" t="str">
            <v>m</v>
          </cell>
        </row>
        <row r="34">
          <cell r="B34" t="str">
            <v>Tubos de Hº de 1,20 m</v>
          </cell>
          <cell r="C34">
            <v>230000</v>
          </cell>
          <cell r="D34" t="str">
            <v>G / m</v>
          </cell>
          <cell r="F34" t="str">
            <v>m</v>
          </cell>
        </row>
        <row r="35">
          <cell r="B35" t="str">
            <v>Arena para hormigón</v>
          </cell>
          <cell r="C35">
            <v>10000</v>
          </cell>
          <cell r="D35" t="str">
            <v>G / m3</v>
          </cell>
          <cell r="F35" t="str">
            <v>m3</v>
          </cell>
        </row>
        <row r="36">
          <cell r="B36" t="str">
            <v>Madera para encofrados</v>
          </cell>
          <cell r="C36">
            <v>500</v>
          </cell>
          <cell r="D36" t="str">
            <v>G / pulg 2</v>
          </cell>
          <cell r="F36" t="str">
            <v>pulg 2</v>
          </cell>
        </row>
        <row r="37">
          <cell r="B37" t="str">
            <v>Clavos</v>
          </cell>
          <cell r="C37">
            <v>3000</v>
          </cell>
          <cell r="D37" t="str">
            <v>G / Kg</v>
          </cell>
          <cell r="F37" t="str">
            <v>m3</v>
          </cell>
        </row>
        <row r="38">
          <cell r="B38" t="str">
            <v>Mortero  1 : 3</v>
          </cell>
          <cell r="C38">
            <v>300000</v>
          </cell>
          <cell r="D38" t="str">
            <v>G / m3</v>
          </cell>
          <cell r="F38" t="str">
            <v>m3</v>
          </cell>
        </row>
        <row r="39">
          <cell r="B39">
            <v>0</v>
          </cell>
        </row>
        <row r="40">
          <cell r="B40" t="str">
            <v>Obras complementarias</v>
          </cell>
        </row>
        <row r="41">
          <cell r="B41">
            <v>0</v>
          </cell>
        </row>
        <row r="42">
          <cell r="B42" t="str">
            <v>Poste  d = 15 cm</v>
          </cell>
          <cell r="C42">
            <v>7000</v>
          </cell>
          <cell r="D42" t="str">
            <v>G / un</v>
          </cell>
          <cell r="F42" t="str">
            <v>un</v>
          </cell>
        </row>
        <row r="43">
          <cell r="B43" t="str">
            <v>Poste  d = 20 cm</v>
          </cell>
          <cell r="C43">
            <v>11500</v>
          </cell>
          <cell r="D43" t="str">
            <v>G / un</v>
          </cell>
          <cell r="F43" t="str">
            <v>un</v>
          </cell>
        </row>
        <row r="44">
          <cell r="B44" t="str">
            <v>Tepes</v>
          </cell>
          <cell r="C44">
            <v>1500</v>
          </cell>
          <cell r="D44" t="str">
            <v>G / m2</v>
          </cell>
          <cell r="F44" t="str">
            <v>m2</v>
          </cell>
        </row>
        <row r="45">
          <cell r="B45" t="str">
            <v>Balancines</v>
          </cell>
          <cell r="C45">
            <v>2940</v>
          </cell>
          <cell r="D45" t="str">
            <v>G / un</v>
          </cell>
          <cell r="F45" t="str">
            <v>un</v>
          </cell>
        </row>
        <row r="46">
          <cell r="B46" t="str">
            <v>Alambre de pua</v>
          </cell>
          <cell r="C46">
            <v>176</v>
          </cell>
          <cell r="D46" t="str">
            <v>G / m</v>
          </cell>
          <cell r="F46" t="str">
            <v>m</v>
          </cell>
        </row>
        <row r="47">
          <cell r="B47" t="str">
            <v>Alambre liso</v>
          </cell>
          <cell r="C47">
            <v>231</v>
          </cell>
          <cell r="D47" t="str">
            <v>G / m</v>
          </cell>
          <cell r="F47" t="str">
            <v>m</v>
          </cell>
        </row>
        <row r="48">
          <cell r="B48" t="str">
            <v>Grampas galvanizadas</v>
          </cell>
          <cell r="C48">
            <v>30</v>
          </cell>
          <cell r="D48" t="str">
            <v>G / un</v>
          </cell>
          <cell r="F48" t="str">
            <v>un</v>
          </cell>
        </row>
        <row r="49">
          <cell r="B49" t="str">
            <v>Pintura asfáltica</v>
          </cell>
          <cell r="C49">
            <v>3300</v>
          </cell>
          <cell r="D49" t="str">
            <v>G / lt</v>
          </cell>
          <cell r="F49" t="str">
            <v>lt</v>
          </cell>
        </row>
        <row r="50">
          <cell r="B50" t="str">
            <v>Postes de 6 " x 6 " x 1,5 m</v>
          </cell>
          <cell r="C50">
            <v>1200</v>
          </cell>
          <cell r="D50" t="str">
            <v>G / pulg 2</v>
          </cell>
          <cell r="F50" t="str">
            <v>pulg 2</v>
          </cell>
        </row>
        <row r="51">
          <cell r="B51" t="str">
            <v>Tirantes 2 x 4"</v>
          </cell>
          <cell r="C51">
            <v>1200</v>
          </cell>
          <cell r="D51" t="str">
            <v>G / pulg 2</v>
          </cell>
          <cell r="F51" t="str">
            <v>pulg 2</v>
          </cell>
        </row>
        <row r="52">
          <cell r="B52" t="str">
            <v>Bulón galvanizado</v>
          </cell>
          <cell r="C52">
            <v>3300</v>
          </cell>
          <cell r="D52" t="str">
            <v>G / un</v>
          </cell>
          <cell r="F52" t="str">
            <v>un</v>
          </cell>
        </row>
        <row r="53">
          <cell r="B53" t="str">
            <v>Pintura blanca</v>
          </cell>
          <cell r="C53">
            <v>11000</v>
          </cell>
          <cell r="D53" t="str">
            <v>G / lt</v>
          </cell>
          <cell r="F53" t="str">
            <v>lt</v>
          </cell>
        </row>
        <row r="54">
          <cell r="B54" t="str">
            <v>Pintura para señalización horizontal</v>
          </cell>
          <cell r="C54">
            <v>2475</v>
          </cell>
          <cell r="D54" t="str">
            <v>G / m</v>
          </cell>
          <cell r="F54" t="str">
            <v>m</v>
          </cell>
        </row>
        <row r="55">
          <cell r="B55" t="str">
            <v>Chapa para señalización vertical</v>
          </cell>
          <cell r="C55">
            <v>726000</v>
          </cell>
          <cell r="D55" t="str">
            <v>G / m2</v>
          </cell>
          <cell r="F55" t="str">
            <v>m2</v>
          </cell>
        </row>
        <row r="56">
          <cell r="B56" t="str">
            <v>Hierro para armadura</v>
          </cell>
          <cell r="C56">
            <v>1400</v>
          </cell>
          <cell r="D56" t="str">
            <v>G / kg</v>
          </cell>
          <cell r="F56" t="str">
            <v>kg</v>
          </cell>
        </row>
        <row r="57">
          <cell r="B57" t="str">
            <v>Explosivos para 1 m3 de roca</v>
          </cell>
          <cell r="C57">
            <v>7920</v>
          </cell>
          <cell r="D57" t="str">
            <v>G / m3</v>
          </cell>
          <cell r="F57" t="str">
            <v>m3</v>
          </cell>
        </row>
        <row r="58">
          <cell r="B58" t="str">
            <v>Alambre de amarre</v>
          </cell>
          <cell r="C58">
            <v>3000</v>
          </cell>
          <cell r="D58" t="str">
            <v>G / kg</v>
          </cell>
        </row>
      </sheetData>
      <sheetData sheetId="4" refreshError="1">
        <row r="3">
          <cell r="B3" t="str">
            <v>Ripio granular de Concepción</v>
          </cell>
          <cell r="C3">
            <v>460</v>
          </cell>
          <cell r="D3">
            <v>270</v>
          </cell>
          <cell r="E3" t="str">
            <v>G / km m3</v>
          </cell>
          <cell r="G3" t="str">
            <v>kmm3</v>
          </cell>
        </row>
        <row r="4">
          <cell r="B4" t="str">
            <v>Para tubos de HªAª</v>
          </cell>
          <cell r="C4">
            <v>100</v>
          </cell>
          <cell r="D4">
            <v>220</v>
          </cell>
          <cell r="E4" t="str">
            <v>G / tn km</v>
          </cell>
          <cell r="G4" t="str">
            <v>km</v>
          </cell>
        </row>
        <row r="5">
          <cell r="B5" t="str">
            <v>Gas oil</v>
          </cell>
          <cell r="C5">
            <v>100</v>
          </cell>
          <cell r="D5">
            <v>250</v>
          </cell>
          <cell r="E5" t="str">
            <v>G / tn km</v>
          </cell>
          <cell r="G5" t="str">
            <v>tn km</v>
          </cell>
        </row>
        <row r="6">
          <cell r="B6" t="str">
            <v>Para piedra bruta &gt; 50 km</v>
          </cell>
          <cell r="C6">
            <v>100</v>
          </cell>
          <cell r="D6">
            <v>220</v>
          </cell>
          <cell r="E6" t="str">
            <v>G / tn km</v>
          </cell>
          <cell r="G6" t="str">
            <v>tn km</v>
          </cell>
        </row>
        <row r="7">
          <cell r="B7" t="str">
            <v>Para piedra triturada &lt; 50 km</v>
          </cell>
          <cell r="C7">
            <v>100</v>
          </cell>
          <cell r="D7">
            <v>200</v>
          </cell>
          <cell r="E7" t="str">
            <v>G / tn km</v>
          </cell>
          <cell r="G7" t="str">
            <v>tn km</v>
          </cell>
        </row>
        <row r="8">
          <cell r="B8" t="str">
            <v>Para piedra triturada &gt; 50 km</v>
          </cell>
          <cell r="C8">
            <v>100</v>
          </cell>
          <cell r="D8">
            <v>180</v>
          </cell>
          <cell r="E8" t="str">
            <v>G / tn km</v>
          </cell>
          <cell r="G8" t="str">
            <v>tn km</v>
          </cell>
        </row>
        <row r="9">
          <cell r="B9" t="str">
            <v>Capataz</v>
          </cell>
          <cell r="C9" t="str">
            <v>Hora</v>
          </cell>
          <cell r="D9">
            <v>8520</v>
          </cell>
          <cell r="E9">
            <v>1405.8</v>
          </cell>
          <cell r="F9">
            <v>0</v>
          </cell>
          <cell r="G9">
            <v>1278</v>
          </cell>
        </row>
        <row r="10">
          <cell r="B10" t="str">
            <v>Albañil</v>
          </cell>
          <cell r="C10" t="str">
            <v>Hora</v>
          </cell>
          <cell r="D10">
            <v>5680</v>
          </cell>
          <cell r="E10">
            <v>937.2</v>
          </cell>
          <cell r="F10">
            <v>0</v>
          </cell>
          <cell r="G10">
            <v>852</v>
          </cell>
        </row>
        <row r="11">
          <cell r="B11" t="str">
            <v>Oficial</v>
          </cell>
          <cell r="C11" t="str">
            <v>Hora</v>
          </cell>
          <cell r="D11">
            <v>5680</v>
          </cell>
          <cell r="E11">
            <v>937.2</v>
          </cell>
          <cell r="F11">
            <v>0</v>
          </cell>
          <cell r="G11">
            <v>852</v>
          </cell>
        </row>
        <row r="12">
          <cell r="B12" t="str">
            <v>Chofer</v>
          </cell>
          <cell r="C12" t="str">
            <v>Hora</v>
          </cell>
          <cell r="D12">
            <v>4544</v>
          </cell>
          <cell r="E12">
            <v>749.76</v>
          </cell>
          <cell r="F12">
            <v>0</v>
          </cell>
          <cell r="G12">
            <v>681.6</v>
          </cell>
        </row>
        <row r="13">
          <cell r="B13" t="str">
            <v>Operador de equipo</v>
          </cell>
          <cell r="C13" t="str">
            <v>Hora</v>
          </cell>
          <cell r="D13">
            <v>4544</v>
          </cell>
          <cell r="E13">
            <v>749.76</v>
          </cell>
          <cell r="F13">
            <v>0</v>
          </cell>
          <cell r="G13">
            <v>681.6</v>
          </cell>
        </row>
        <row r="14">
          <cell r="B14" t="str">
            <v>Ayudante</v>
          </cell>
          <cell r="C14" t="str">
            <v>Hora</v>
          </cell>
          <cell r="D14">
            <v>3600</v>
          </cell>
          <cell r="E14">
            <v>594</v>
          </cell>
          <cell r="F14">
            <v>0</v>
          </cell>
          <cell r="G14">
            <v>540</v>
          </cell>
        </row>
        <row r="15">
          <cell r="B15" t="str">
            <v>Ayudante de operador</v>
          </cell>
          <cell r="C15" t="str">
            <v>Hora</v>
          </cell>
          <cell r="D15">
            <v>3600</v>
          </cell>
          <cell r="E15">
            <v>594</v>
          </cell>
          <cell r="F15">
            <v>0</v>
          </cell>
          <cell r="G15">
            <v>540</v>
          </cell>
        </row>
        <row r="16">
          <cell r="B16" t="str">
            <v>Peón</v>
          </cell>
          <cell r="C16" t="str">
            <v>Hora</v>
          </cell>
          <cell r="D16">
            <v>3600</v>
          </cell>
          <cell r="E16">
            <v>594</v>
          </cell>
          <cell r="F16">
            <v>0</v>
          </cell>
          <cell r="G16">
            <v>540</v>
          </cell>
        </row>
        <row r="17">
          <cell r="B17" t="str">
            <v>Arena</v>
          </cell>
          <cell r="C17">
            <v>100</v>
          </cell>
          <cell r="D17">
            <v>250</v>
          </cell>
          <cell r="E17" t="str">
            <v>G / m3 km</v>
          </cell>
        </row>
        <row r="18">
          <cell r="B18" t="str">
            <v>Piedra cero</v>
          </cell>
          <cell r="C18">
            <v>530</v>
          </cell>
          <cell r="D18">
            <v>200</v>
          </cell>
          <cell r="E18" t="str">
            <v>G / tn km</v>
          </cell>
        </row>
        <row r="19">
          <cell r="B19" t="str">
            <v>Tubo de Hº - D = 1,20 m</v>
          </cell>
          <cell r="C19">
            <v>560</v>
          </cell>
          <cell r="D19">
            <v>200</v>
          </cell>
          <cell r="E19" t="str">
            <v>G / tubo km</v>
          </cell>
        </row>
        <row r="20">
          <cell r="B20" t="str">
            <v>Cemento en bolsas</v>
          </cell>
          <cell r="C20">
            <v>560</v>
          </cell>
          <cell r="D20">
            <v>7</v>
          </cell>
          <cell r="E20" t="str">
            <v>G / bolsa km</v>
          </cell>
        </row>
        <row r="21">
          <cell r="B21" t="str">
            <v>Suelo A76</v>
          </cell>
          <cell r="C21">
            <v>10</v>
          </cell>
          <cell r="D21">
            <v>270</v>
          </cell>
          <cell r="E21" t="str">
            <v>G / m3 km</v>
          </cell>
        </row>
        <row r="22">
          <cell r="B22" t="str">
            <v>Suelo seleccionado</v>
          </cell>
          <cell r="C22">
            <v>120</v>
          </cell>
          <cell r="D22">
            <v>270</v>
          </cell>
          <cell r="E22" t="str">
            <v>G / m3 km</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ITEMS"/>
      <sheetName val="equipos"/>
      <sheetName val="analisis de precios"/>
      <sheetName val="OBRA1"/>
      <sheetName val="datos"/>
      <sheetName val="transporte"/>
    </sheetNames>
    <sheetDataSet>
      <sheetData sheetId="0" refreshError="1"/>
      <sheetData sheetId="1" refreshError="1">
        <row r="1">
          <cell r="B1" t="str">
            <v>Item</v>
          </cell>
          <cell r="C1" t="str">
            <v>Rubro</v>
          </cell>
          <cell r="D1" t="str">
            <v>Un.</v>
          </cell>
        </row>
        <row r="3">
          <cell r="C3" t="str">
            <v>Movimiento de Suelo</v>
          </cell>
        </row>
        <row r="4">
          <cell r="B4">
            <v>201</v>
          </cell>
          <cell r="C4" t="str">
            <v>Desbosque, Desbroce y Despeje</v>
          </cell>
          <cell r="D4" t="str">
            <v>ha</v>
          </cell>
        </row>
        <row r="5">
          <cell r="B5" t="str">
            <v>Item</v>
          </cell>
          <cell r="C5" t="str">
            <v>Rubro</v>
          </cell>
          <cell r="D5" t="str">
            <v>Un.</v>
          </cell>
        </row>
        <row r="6">
          <cell r="B6">
            <v>203</v>
          </cell>
          <cell r="C6" t="str">
            <v>Excavación no Clasificada</v>
          </cell>
          <cell r="D6" t="str">
            <v>m³</v>
          </cell>
        </row>
        <row r="7">
          <cell r="B7" t="str">
            <v>203 A</v>
          </cell>
          <cell r="C7" t="str">
            <v>Movimiento de Suelo</v>
          </cell>
          <cell r="D7" t="str">
            <v>m³</v>
          </cell>
        </row>
        <row r="8">
          <cell r="B8">
            <v>201</v>
          </cell>
          <cell r="C8" t="str">
            <v>Desbosque, Desbroce y Despeje</v>
          </cell>
          <cell r="D8" t="str">
            <v>ha</v>
          </cell>
        </row>
        <row r="9">
          <cell r="B9">
            <v>202</v>
          </cell>
          <cell r="C9" t="str">
            <v>Remoción de Estructuras Existentes</v>
          </cell>
          <cell r="D9" t="str">
            <v>gl</v>
          </cell>
        </row>
        <row r="10">
          <cell r="B10">
            <v>203</v>
          </cell>
          <cell r="C10" t="str">
            <v>Excavación no Clasificada</v>
          </cell>
          <cell r="D10" t="str">
            <v>m³</v>
          </cell>
        </row>
        <row r="11">
          <cell r="B11" t="str">
            <v>203 A</v>
          </cell>
          <cell r="C11" t="str">
            <v>Excavación de Bolsones</v>
          </cell>
          <cell r="D11" t="str">
            <v>m³</v>
          </cell>
        </row>
        <row r="12">
          <cell r="B12" t="str">
            <v>203 B</v>
          </cell>
          <cell r="C12" t="str">
            <v>Excavación de Zanjas de Drenaje</v>
          </cell>
          <cell r="D12" t="str">
            <v>m³</v>
          </cell>
        </row>
        <row r="13">
          <cell r="B13" t="str">
            <v>203 C</v>
          </cell>
          <cell r="C13" t="str">
            <v>Terraplén</v>
          </cell>
          <cell r="D13" t="str">
            <v>m³</v>
          </cell>
        </row>
        <row r="14">
          <cell r="B14" t="str">
            <v>203 D</v>
          </cell>
          <cell r="C14" t="str">
            <v>Excavación en Roca</v>
          </cell>
          <cell r="D14" t="str">
            <v>m³</v>
          </cell>
        </row>
        <row r="15">
          <cell r="B15" t="str">
            <v>203 E</v>
          </cell>
          <cell r="C15" t="str">
            <v>Relleno Granular</v>
          </cell>
          <cell r="D15" t="str">
            <v>m³</v>
          </cell>
        </row>
        <row r="16">
          <cell r="B16">
            <v>206</v>
          </cell>
          <cell r="C16" t="str">
            <v>Excavación Estructural</v>
          </cell>
          <cell r="D16" t="str">
            <v>m³</v>
          </cell>
        </row>
        <row r="17">
          <cell r="B17">
            <v>310</v>
          </cell>
          <cell r="C17" t="str">
            <v>Pavimento tipo empedrado</v>
          </cell>
          <cell r="D17" t="str">
            <v>m²</v>
          </cell>
        </row>
        <row r="18">
          <cell r="B18">
            <v>311</v>
          </cell>
          <cell r="C18" t="str">
            <v>Remoción y reposición de pavimento tipo empedrado</v>
          </cell>
          <cell r="D18" t="str">
            <v>m²</v>
          </cell>
        </row>
        <row r="19">
          <cell r="B19">
            <v>320</v>
          </cell>
          <cell r="C19" t="str">
            <v>Construcción de Banquinas</v>
          </cell>
          <cell r="D19" t="str">
            <v>m³</v>
          </cell>
        </row>
        <row r="20">
          <cell r="B20">
            <v>502</v>
          </cell>
          <cell r="C20" t="str">
            <v>Capa de Rodadura de H°de Cem.Portland p/Puentes</v>
          </cell>
          <cell r="D20" t="str">
            <v>m²</v>
          </cell>
        </row>
        <row r="21">
          <cell r="B21" t="str">
            <v>600 A</v>
          </cell>
          <cell r="C21" t="str">
            <v>Pozo de Fundación</v>
          </cell>
          <cell r="D21" t="str">
            <v>ml</v>
          </cell>
        </row>
        <row r="22">
          <cell r="B22" t="str">
            <v>600 A.01</v>
          </cell>
          <cell r="C22" t="str">
            <v>Pilotes de Ø = 0,60 m</v>
          </cell>
          <cell r="D22" t="str">
            <v>ml</v>
          </cell>
        </row>
        <row r="23">
          <cell r="B23" t="str">
            <v>600 A.02</v>
          </cell>
          <cell r="C23" t="str">
            <v>Pilotes Ø = 0,80 m</v>
          </cell>
          <cell r="D23" t="str">
            <v>ml</v>
          </cell>
        </row>
        <row r="24">
          <cell r="B24" t="str">
            <v>600 A.03</v>
          </cell>
          <cell r="C24" t="str">
            <v>Pilotes Ø = 1,00 m</v>
          </cell>
          <cell r="D24" t="str">
            <v>ml</v>
          </cell>
        </row>
        <row r="25">
          <cell r="B25" t="str">
            <v>600 A.04</v>
          </cell>
          <cell r="C25" t="str">
            <v>Pilotes Ø = 1,20 m</v>
          </cell>
          <cell r="D25" t="str">
            <v>ml</v>
          </cell>
        </row>
        <row r="26">
          <cell r="B26" t="str">
            <v>600 A.05</v>
          </cell>
          <cell r="C26" t="str">
            <v>Pilotes Ø = 1,50 m</v>
          </cell>
          <cell r="D26" t="str">
            <v>ml</v>
          </cell>
        </row>
        <row r="27">
          <cell r="B27">
            <v>601</v>
          </cell>
          <cell r="C27" t="str">
            <v>Hormigón Estructural</v>
          </cell>
          <cell r="D27" t="str">
            <v>m³</v>
          </cell>
        </row>
        <row r="28">
          <cell r="B28" t="str">
            <v>601.1</v>
          </cell>
          <cell r="C28" t="str">
            <v>Hormigón Estructural Clase C 25</v>
          </cell>
          <cell r="D28" t="str">
            <v>m³</v>
          </cell>
        </row>
        <row r="29">
          <cell r="B29" t="str">
            <v>601.2</v>
          </cell>
          <cell r="C29" t="str">
            <v>Hormigón Estructural Clase C 15</v>
          </cell>
          <cell r="D29" t="str">
            <v>m³</v>
          </cell>
        </row>
        <row r="30">
          <cell r="B30" t="str">
            <v>601.3</v>
          </cell>
          <cell r="C30" t="str">
            <v>Hormigón Estructural Clase C 18</v>
          </cell>
          <cell r="D30" t="str">
            <v>m³</v>
          </cell>
        </row>
        <row r="31">
          <cell r="B31">
            <v>602</v>
          </cell>
          <cell r="C31" t="str">
            <v>Acero para Refuerzo AP 420 DN</v>
          </cell>
          <cell r="D31" t="str">
            <v>kg</v>
          </cell>
        </row>
        <row r="32">
          <cell r="B32" t="str">
            <v>603 A</v>
          </cell>
          <cell r="C32" t="str">
            <v>Alcantarillas Tubulares de Hº Aº</v>
          </cell>
          <cell r="D32" t="str">
            <v>ml</v>
          </cell>
        </row>
        <row r="33">
          <cell r="B33" t="str">
            <v>603 A.01</v>
          </cell>
          <cell r="C33" t="str">
            <v>Alcantarilla Tubular Simple de Hº Aº de 0,80 m</v>
          </cell>
          <cell r="D33" t="str">
            <v>ml</v>
          </cell>
        </row>
        <row r="34">
          <cell r="B34" t="str">
            <v>603 A.02</v>
          </cell>
          <cell r="C34" t="str">
            <v>Alcantarilla Tubular Simple de Hº Aº de 1,00 m</v>
          </cell>
          <cell r="D34" t="str">
            <v>ml</v>
          </cell>
        </row>
        <row r="35">
          <cell r="B35" t="str">
            <v>603 A.04</v>
          </cell>
          <cell r="C35" t="str">
            <v>Alcantarilla Tubular Doble de Hº Aº de 1,00 m</v>
          </cell>
          <cell r="D35" t="str">
            <v>ml</v>
          </cell>
        </row>
        <row r="36">
          <cell r="B36" t="str">
            <v>603 A.03</v>
          </cell>
          <cell r="C36" t="str">
            <v>Alcantarilla Tubular Simple de Hº Aº de 1,20 m</v>
          </cell>
          <cell r="D36" t="str">
            <v>ml</v>
          </cell>
        </row>
        <row r="37">
          <cell r="B37" t="str">
            <v>603 A.05</v>
          </cell>
          <cell r="C37" t="str">
            <v>Alcantarilla Tubular Doble de Hº Aº de 1,20 m</v>
          </cell>
          <cell r="D37" t="str">
            <v>ml</v>
          </cell>
        </row>
        <row r="38">
          <cell r="B38" t="str">
            <v>603 A.06</v>
          </cell>
          <cell r="C38" t="str">
            <v>Alcantarilla Tubular Triple de Hº Aº de 1,20 m</v>
          </cell>
          <cell r="D38" t="str">
            <v>ml</v>
          </cell>
        </row>
        <row r="39">
          <cell r="B39" t="str">
            <v>603 B.1</v>
          </cell>
          <cell r="C39" t="str">
            <v>Alcantarilla Celular Simple de Hº Aº de 2,0 x 2,0 m</v>
          </cell>
          <cell r="D39" t="str">
            <v>ml</v>
          </cell>
        </row>
        <row r="40">
          <cell r="B40" t="str">
            <v>603 B.2</v>
          </cell>
          <cell r="C40" t="str">
            <v>Alcantarilla Celular Doble de Hº Aº de 2,0 x 2,0 m</v>
          </cell>
          <cell r="D40" t="str">
            <v>ml</v>
          </cell>
        </row>
        <row r="41">
          <cell r="B41" t="str">
            <v>603 B.6</v>
          </cell>
          <cell r="C41" t="str">
            <v>Alcantarilla Celular Simple de Hº Aº de 2,5 x 2,5 m</v>
          </cell>
          <cell r="D41" t="str">
            <v>ml</v>
          </cell>
        </row>
        <row r="42">
          <cell r="B42" t="str">
            <v>603 B.3</v>
          </cell>
          <cell r="C42" t="str">
            <v>Alcantarilla Celular Doble de Hº Aº de 2,5 x 2,5 m</v>
          </cell>
          <cell r="D42" t="str">
            <v>ml</v>
          </cell>
        </row>
        <row r="43">
          <cell r="B43" t="str">
            <v>603 B.4</v>
          </cell>
          <cell r="C43" t="str">
            <v>Alcantarilla Celular Triple de Hº Aº de 2,5 x 2,5 m</v>
          </cell>
          <cell r="D43" t="str">
            <v>ml</v>
          </cell>
        </row>
        <row r="44">
          <cell r="B44" t="str">
            <v>603 B.7</v>
          </cell>
          <cell r="C44" t="str">
            <v>Alcantarilla Celular Simple de Hº Aº de 3,0 x 3,0 m</v>
          </cell>
          <cell r="D44" t="str">
            <v>ml</v>
          </cell>
        </row>
        <row r="45">
          <cell r="B45" t="str">
            <v>603 B.8</v>
          </cell>
          <cell r="C45" t="str">
            <v>Alcantarilla Celular Doble de Hº Aº de 3,0 x 3,0 m</v>
          </cell>
          <cell r="D45" t="str">
            <v>ml</v>
          </cell>
        </row>
        <row r="46">
          <cell r="B46" t="str">
            <v>603 B.5</v>
          </cell>
          <cell r="C46" t="str">
            <v>Alcantarilla Celular Triple de Hº Aº de 3,0 x 3,0 m</v>
          </cell>
          <cell r="D46" t="str">
            <v>ml</v>
          </cell>
        </row>
        <row r="47">
          <cell r="B47">
            <v>606</v>
          </cell>
          <cell r="C47" t="str">
            <v>Baranda para Defensa - Tipo Flex Beam</v>
          </cell>
          <cell r="D47" t="str">
            <v>ml</v>
          </cell>
        </row>
        <row r="48">
          <cell r="B48" t="str">
            <v>606 A</v>
          </cell>
          <cell r="C48" t="str">
            <v>Baranda para Defensa</v>
          </cell>
          <cell r="D48" t="str">
            <v>ml</v>
          </cell>
        </row>
        <row r="49">
          <cell r="B49">
            <v>607</v>
          </cell>
          <cell r="C49" t="str">
            <v>Alambrado a construir</v>
          </cell>
          <cell r="D49" t="str">
            <v>ml</v>
          </cell>
        </row>
        <row r="50">
          <cell r="B50" t="str">
            <v>607.1</v>
          </cell>
          <cell r="C50" t="str">
            <v>Alambrado a transladar</v>
          </cell>
          <cell r="D50" t="str">
            <v>ml</v>
          </cell>
        </row>
        <row r="51">
          <cell r="B51">
            <v>609</v>
          </cell>
          <cell r="C51" t="str">
            <v>Cordón de Hormigón</v>
          </cell>
          <cell r="D51" t="str">
            <v>ml</v>
          </cell>
        </row>
        <row r="52">
          <cell r="B52">
            <v>610</v>
          </cell>
          <cell r="C52" t="str">
            <v>Mamposteria de Piedra</v>
          </cell>
          <cell r="D52" t="str">
            <v>m³</v>
          </cell>
        </row>
        <row r="53">
          <cell r="B53">
            <v>612</v>
          </cell>
          <cell r="C53" t="str">
            <v>Baranda Prefabricada de H° A°</v>
          </cell>
          <cell r="D53" t="str">
            <v>ml</v>
          </cell>
        </row>
        <row r="54">
          <cell r="B54">
            <v>622</v>
          </cell>
          <cell r="C54" t="str">
            <v>Disipadores de Energía</v>
          </cell>
          <cell r="D54" t="str">
            <v>un</v>
          </cell>
        </row>
        <row r="55">
          <cell r="B55" t="str">
            <v>622 A</v>
          </cell>
          <cell r="C55" t="str">
            <v>Cordón cuneta de Hormigón</v>
          </cell>
          <cell r="D55" t="str">
            <v>ml</v>
          </cell>
        </row>
        <row r="56">
          <cell r="B56" t="str">
            <v>622 B</v>
          </cell>
          <cell r="C56" t="str">
            <v>Cunetas Revestidas de Hormigón</v>
          </cell>
          <cell r="D56" t="str">
            <v>ml</v>
          </cell>
        </row>
        <row r="57">
          <cell r="B57" t="str">
            <v>623 A</v>
          </cell>
          <cell r="C57" t="str">
            <v>Protección Vegetal</v>
          </cell>
          <cell r="D57" t="str">
            <v>ml</v>
          </cell>
        </row>
        <row r="58">
          <cell r="B58" t="str">
            <v>623 B</v>
          </cell>
          <cell r="C58" t="str">
            <v>Señalización Vertical</v>
          </cell>
          <cell r="D58" t="str">
            <v>m²</v>
          </cell>
        </row>
        <row r="59">
          <cell r="B59" t="str">
            <v>623 C</v>
          </cell>
          <cell r="C59" t="str">
            <v>Protección Forestal en área de préstamos</v>
          </cell>
          <cell r="D59" t="str">
            <v>gl</v>
          </cell>
        </row>
        <row r="60">
          <cell r="B60">
            <v>629</v>
          </cell>
          <cell r="C60" t="str">
            <v>Revestimiento Vegetal con Tepes</v>
          </cell>
          <cell r="D60" t="str">
            <v>m²</v>
          </cell>
        </row>
        <row r="61">
          <cell r="B61" t="str">
            <v>630 B</v>
          </cell>
          <cell r="C61" t="str">
            <v>Cunetas de Protección de pie de Terraplén</v>
          </cell>
          <cell r="D61" t="str">
            <v>ml</v>
          </cell>
        </row>
        <row r="62">
          <cell r="B62" t="str">
            <v>630 A</v>
          </cell>
          <cell r="C62" t="str">
            <v>Cunetas de Coronamiento</v>
          </cell>
          <cell r="D62" t="str">
            <v>ml</v>
          </cell>
        </row>
        <row r="63">
          <cell r="B63">
            <v>635</v>
          </cell>
          <cell r="C63" t="str">
            <v>Protección de Taludes con Placa de H°</v>
          </cell>
          <cell r="D63" t="str">
            <v>m²</v>
          </cell>
        </row>
        <row r="64">
          <cell r="B64" t="str">
            <v>637.1</v>
          </cell>
          <cell r="C64" t="str">
            <v>Traslado de columnas (Línea Eléctrica)</v>
          </cell>
          <cell r="D64" t="str">
            <v>un</v>
          </cell>
        </row>
        <row r="65">
          <cell r="B65" t="str">
            <v>637.2</v>
          </cell>
          <cell r="C65" t="str">
            <v>Traslado de columnas (Línea Telefónica)</v>
          </cell>
          <cell r="D65" t="str">
            <v>un</v>
          </cell>
        </row>
        <row r="66">
          <cell r="B66">
            <v>638</v>
          </cell>
          <cell r="C66" t="str">
            <v>Movilización</v>
          </cell>
          <cell r="D66" t="str">
            <v>gl</v>
          </cell>
        </row>
      </sheetData>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_AS1 (3)"/>
      <sheetName val="Crono_AS1"/>
      <sheetName val="Cuadro comp. (2)"/>
      <sheetName val="Crono_AS1 (2)"/>
      <sheetName val="Mano de Obra"/>
      <sheetName val="GG"/>
      <sheetName val="RESUMEN"/>
    </sheetNames>
    <sheetDataSet>
      <sheetData sheetId="0">
        <row r="50">
          <cell r="E50">
            <v>34137529000</v>
          </cell>
        </row>
      </sheetData>
      <sheetData sheetId="1">
        <row r="50">
          <cell r="E50">
            <v>34137529000</v>
          </cell>
        </row>
      </sheetData>
      <sheetData sheetId="2"/>
      <sheetData sheetId="3"/>
      <sheetData sheetId="4" refreshError="1"/>
      <sheetData sheetId="5" refreshError="1"/>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5AÑOTRAB"/>
      <sheetName val="10AÑOTRA"/>
      <sheetName val="Acta de Medición"/>
      <sheetName val="01"/>
    </sheetNames>
    <sheetDataSet>
      <sheetData sheetId="0" refreshError="1">
        <row r="11">
          <cell r="C11" t="str">
            <v>ENTIDAD BINACIONAL YACYRETA</v>
          </cell>
          <cell r="E11" t="str">
            <v>Limpiezas de terreno, movimiento de suelos y extracción de material basáltico de cantera, con provisión.</v>
          </cell>
          <cell r="F11" t="str">
            <v xml:space="preserve"> Pedro Mendez Ch.</v>
          </cell>
          <cell r="G11">
            <v>1590000</v>
          </cell>
          <cell r="I11">
            <v>1590000</v>
          </cell>
          <cell r="J11">
            <v>0</v>
          </cell>
          <cell r="K11" t="str">
            <v>Sí</v>
          </cell>
          <cell r="L11" t="str">
            <v>No</v>
          </cell>
          <cell r="M11" t="str">
            <v>No</v>
          </cell>
        </row>
        <row r="12">
          <cell r="A12">
            <v>11</v>
          </cell>
          <cell r="C12" t="str">
            <v>M.O.P.C.</v>
          </cell>
          <cell r="E12" t="str">
            <v>Siete Monte'í - Caruperamí. Construcción caminos vecinales.</v>
          </cell>
          <cell r="F12" t="str">
            <v xml:space="preserve"> Porfirio Figueredo</v>
          </cell>
          <cell r="G12">
            <v>587090</v>
          </cell>
          <cell r="H12">
            <v>1315</v>
          </cell>
          <cell r="I12">
            <v>587090</v>
          </cell>
          <cell r="J12">
            <v>0</v>
          </cell>
          <cell r="K12" t="str">
            <v>Sí</v>
          </cell>
          <cell r="L12" t="str">
            <v>No</v>
          </cell>
          <cell r="M12" t="str">
            <v>No</v>
          </cell>
        </row>
        <row r="13">
          <cell r="A13">
            <v>12</v>
          </cell>
          <cell r="C13" t="str">
            <v>ITAIPU BINACIONAL</v>
          </cell>
          <cell r="E13" t="str">
            <v>Hernandarias - Katueté. Construcción Supercarretera.</v>
          </cell>
          <cell r="F13" t="str">
            <v xml:space="preserve"> Luis Vigo</v>
          </cell>
          <cell r="G13">
            <v>11004398</v>
          </cell>
          <cell r="H13">
            <v>1332.5</v>
          </cell>
          <cell r="I13">
            <v>2751100</v>
          </cell>
          <cell r="J13">
            <v>0.25</v>
          </cell>
          <cell r="K13" t="str">
            <v>Sí</v>
          </cell>
          <cell r="L13" t="str">
            <v>No</v>
          </cell>
          <cell r="M13" t="str">
            <v>No</v>
          </cell>
        </row>
        <row r="14">
          <cell r="A14">
            <v>13</v>
          </cell>
          <cell r="C14" t="str">
            <v>ENTIDAD BINACIONAL YACYRETA</v>
          </cell>
          <cell r="E14" t="str">
            <v>Señalización horizontal y vertical de caminos. Tramos S. Rafael-S. Cosme, S. Patricio-Ayolas, y acceso I. Yacyretá.</v>
          </cell>
          <cell r="F14" t="str">
            <v>Reinaldo Delgado</v>
          </cell>
          <cell r="G14">
            <v>239397</v>
          </cell>
          <cell r="H14">
            <v>1633</v>
          </cell>
          <cell r="I14">
            <v>239397</v>
          </cell>
          <cell r="J14">
            <v>0</v>
          </cell>
          <cell r="K14" t="str">
            <v>Sí</v>
          </cell>
          <cell r="L14" t="str">
            <v>No</v>
          </cell>
          <cell r="M14" t="str">
            <v>No</v>
          </cell>
        </row>
        <row r="15">
          <cell r="C15" t="str">
            <v>CUEROSUR</v>
          </cell>
          <cell r="E15" t="str">
            <v>Construc., instalación sanitarios y planta de tratamiento de efluentes. Villeta.</v>
          </cell>
          <cell r="F15" t="str">
            <v xml:space="preserve"> Ciriaco Delgado</v>
          </cell>
          <cell r="G15">
            <v>256000</v>
          </cell>
          <cell r="H15">
            <v>1875</v>
          </cell>
          <cell r="I15">
            <v>256000</v>
          </cell>
          <cell r="J15">
            <v>0</v>
          </cell>
          <cell r="K15" t="str">
            <v>Sí</v>
          </cell>
          <cell r="L15" t="str">
            <v>No</v>
          </cell>
          <cell r="M15" t="str">
            <v>No</v>
          </cell>
        </row>
        <row r="16">
          <cell r="C16" t="str">
            <v>ING. JULIO CESAR MONGELOS</v>
          </cell>
          <cell r="E16" t="str">
            <v>Sistema de agua potable en San Bernardino. Perf. de pozos, instalación de bombas, tanques de Hº Aº, const. de aductores.</v>
          </cell>
          <cell r="F16" t="str">
            <v>José Benítez</v>
          </cell>
          <cell r="G16">
            <v>282032</v>
          </cell>
          <cell r="I16">
            <v>282032</v>
          </cell>
          <cell r="J16">
            <v>0</v>
          </cell>
          <cell r="K16" t="str">
            <v>Sí</v>
          </cell>
          <cell r="L16" t="str">
            <v>No</v>
          </cell>
          <cell r="M16" t="str">
            <v>No</v>
          </cell>
        </row>
        <row r="17">
          <cell r="C17" t="str">
            <v>ING. JULIO CESAR MONGELOS</v>
          </cell>
          <cell r="E17" t="str">
            <v>Sistema de agua potable en Mariano R. Alonso Bº Pte. Remanso y Urb. Celedonia. Perf. pozos, const. tanques Hº Aº.</v>
          </cell>
          <cell r="F17" t="str">
            <v>José Benítez</v>
          </cell>
          <cell r="G17">
            <v>77683</v>
          </cell>
          <cell r="I17">
            <v>77683</v>
          </cell>
          <cell r="J17">
            <v>0</v>
          </cell>
          <cell r="K17" t="str">
            <v>Sí</v>
          </cell>
          <cell r="L17" t="str">
            <v>No</v>
          </cell>
          <cell r="M17" t="str">
            <v>No</v>
          </cell>
        </row>
        <row r="18">
          <cell r="C18" t="str">
            <v>ING. JULIO CESAR MONGELOS</v>
          </cell>
          <cell r="E18" t="str">
            <v>Instalación del sistema de agua potable en Capiatá - Cia. Rojas Cañada. Perf. pozos, const. tanques Hº Aº.</v>
          </cell>
          <cell r="F18" t="str">
            <v>José Benítez</v>
          </cell>
          <cell r="G18">
            <v>82286</v>
          </cell>
          <cell r="I18">
            <v>82286</v>
          </cell>
          <cell r="J18">
            <v>0</v>
          </cell>
          <cell r="K18" t="str">
            <v>Sí</v>
          </cell>
          <cell r="L18" t="str">
            <v>No</v>
          </cell>
          <cell r="M18" t="str">
            <v>No</v>
          </cell>
        </row>
        <row r="19">
          <cell r="C19" t="str">
            <v>ING. JULIO CESAR MONGELOS</v>
          </cell>
          <cell r="E19" t="str">
            <v>Instalación del sistema de agua potable en Capiatá - Cia. Salinares. Perf. pozos, const. tanques Hº Aº.</v>
          </cell>
          <cell r="F19" t="str">
            <v>José Benítez</v>
          </cell>
          <cell r="G19">
            <v>103848</v>
          </cell>
          <cell r="I19">
            <v>103848</v>
          </cell>
          <cell r="J19">
            <v>0</v>
          </cell>
          <cell r="K19" t="str">
            <v>Sí</v>
          </cell>
          <cell r="L19" t="str">
            <v>No</v>
          </cell>
          <cell r="M19" t="str">
            <v>No</v>
          </cell>
        </row>
        <row r="20">
          <cell r="A20">
            <v>14</v>
          </cell>
          <cell r="C20" t="str">
            <v>M.O.P.C.</v>
          </cell>
          <cell r="E20" t="str">
            <v>Luque - Limpio. Pavimentación tipo empedrado.</v>
          </cell>
          <cell r="F20" t="str">
            <v xml:space="preserve"> Jorge Mora</v>
          </cell>
          <cell r="G20">
            <v>461196</v>
          </cell>
          <cell r="H20">
            <v>1813</v>
          </cell>
          <cell r="I20">
            <v>461196</v>
          </cell>
          <cell r="J20">
            <v>0</v>
          </cell>
          <cell r="K20" t="str">
            <v>Sí</v>
          </cell>
          <cell r="L20" t="str">
            <v>No</v>
          </cell>
          <cell r="M20" t="str">
            <v>No</v>
          </cell>
        </row>
        <row r="21">
          <cell r="A21">
            <v>15</v>
          </cell>
          <cell r="C21" t="str">
            <v>IVAI ENGENHARIA S.A.</v>
          </cell>
          <cell r="E21" t="str">
            <v>Ruta 1. Alteo banquinas y señalización.
Tramo Paraguarí - S. Juan Bautista.</v>
          </cell>
          <cell r="F21" t="str">
            <v xml:space="preserve"> Jorge Mora</v>
          </cell>
          <cell r="G21">
            <v>1264900</v>
          </cell>
          <cell r="H21">
            <v>1912</v>
          </cell>
          <cell r="I21">
            <v>1264900</v>
          </cell>
          <cell r="J21">
            <v>0</v>
          </cell>
          <cell r="K21" t="str">
            <v>Sí</v>
          </cell>
          <cell r="L21" t="str">
            <v>No</v>
          </cell>
          <cell r="M21" t="str">
            <v>No</v>
          </cell>
        </row>
        <row r="22">
          <cell r="A22">
            <v>16</v>
          </cell>
          <cell r="C22" t="str">
            <v>M.O.P.C.</v>
          </cell>
          <cell r="E22" t="str">
            <v>Limpio - P. Cué, Emboscada - Nva. Colombia. Pavimentación tipo empedrado.</v>
          </cell>
          <cell r="F22" t="str">
            <v xml:space="preserve"> Pedro Méndez Ch.</v>
          </cell>
          <cell r="G22">
            <v>1707729</v>
          </cell>
          <cell r="H22">
            <v>1913</v>
          </cell>
          <cell r="I22">
            <v>1707729</v>
          </cell>
          <cell r="J22">
            <v>0</v>
          </cell>
          <cell r="K22" t="str">
            <v>Sí</v>
          </cell>
          <cell r="L22" t="str">
            <v>No</v>
          </cell>
          <cell r="M22" t="str">
            <v>No</v>
          </cell>
        </row>
        <row r="23">
          <cell r="A23">
            <v>17</v>
          </cell>
          <cell r="C23" t="str">
            <v>M.O.P.C.</v>
          </cell>
          <cell r="E23" t="str">
            <v>Señalizaciones horizontales. Paquetes 1 y 2.</v>
          </cell>
          <cell r="F23" t="str">
            <v>Top. Vicente Pastor</v>
          </cell>
          <cell r="G23">
            <v>1000613</v>
          </cell>
          <cell r="H23">
            <v>1925</v>
          </cell>
          <cell r="I23">
            <v>1000613</v>
          </cell>
          <cell r="J23">
            <v>0</v>
          </cell>
          <cell r="K23" t="str">
            <v>Sí</v>
          </cell>
          <cell r="L23" t="str">
            <v>No</v>
          </cell>
          <cell r="M23" t="str">
            <v>No</v>
          </cell>
        </row>
        <row r="24">
          <cell r="A24">
            <v>18</v>
          </cell>
          <cell r="C24" t="str">
            <v>M.O.P.C.</v>
          </cell>
          <cell r="E24" t="str">
            <v>Rehabilitación de Caminos Rurales. Cnel. Oviedo - Mbutuy y Concepción P.J. Caballero. Grupo 2.</v>
          </cell>
          <cell r="F24" t="str">
            <v xml:space="preserve"> Jorge Mora</v>
          </cell>
          <cell r="G24">
            <v>2840301</v>
          </cell>
          <cell r="H24">
            <v>1910</v>
          </cell>
          <cell r="I24">
            <v>710075</v>
          </cell>
          <cell r="J24">
            <v>0.25</v>
          </cell>
          <cell r="K24" t="str">
            <v>Sí</v>
          </cell>
          <cell r="L24" t="str">
            <v>No</v>
          </cell>
          <cell r="M24" t="str">
            <v>No</v>
          </cell>
        </row>
        <row r="25">
          <cell r="A25">
            <v>19</v>
          </cell>
          <cell r="C25" t="str">
            <v>M.O.P.C.</v>
          </cell>
          <cell r="E25" t="str">
            <v>Recapado asfáltico. Tramo Carapeguá - Acahay.</v>
          </cell>
          <cell r="F25" t="str">
            <v xml:space="preserve">
 Paulo Hanke</v>
          </cell>
          <cell r="G25">
            <v>2346890</v>
          </cell>
          <cell r="H25">
            <v>1972</v>
          </cell>
          <cell r="I25">
            <v>704067</v>
          </cell>
          <cell r="J25">
            <v>0.3</v>
          </cell>
          <cell r="K25" t="str">
            <v>Sí</v>
          </cell>
          <cell r="L25" t="str">
            <v>No</v>
          </cell>
          <cell r="M25" t="str">
            <v>No</v>
          </cell>
        </row>
        <row r="26">
          <cell r="A26">
            <v>20</v>
          </cell>
          <cell r="C26" t="str">
            <v>M.O.P.C.</v>
          </cell>
          <cell r="E26" t="str">
            <v>Caminos vecinales. Colonia Ex-Morga.</v>
          </cell>
          <cell r="F26" t="str">
            <v xml:space="preserve"> Dino Noguera</v>
          </cell>
          <cell r="G26">
            <v>928065</v>
          </cell>
          <cell r="H26">
            <v>1992</v>
          </cell>
          <cell r="I26">
            <v>928065</v>
          </cell>
          <cell r="J26">
            <v>0</v>
          </cell>
          <cell r="K26" t="str">
            <v>Sí</v>
          </cell>
          <cell r="L26" t="str">
            <v>No</v>
          </cell>
          <cell r="M26" t="str">
            <v>No</v>
          </cell>
        </row>
      </sheetData>
      <sheetData sheetId="1"/>
      <sheetData sheetId="2" refreshError="1"/>
      <sheetData sheetId="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Hº150"/>
      <sheetName val="Mortero 1 3"/>
      <sheetName val="Hº Ciclopeo"/>
      <sheetName val="Hº 90"/>
      <sheetName val="Hº110"/>
      <sheetName val="PRECIOS"/>
      <sheetName val="LOGO"/>
      <sheetName val="CUBIERTAS"/>
      <sheetName val="INTERÉS, DÓLAR, BENEF.,OPERADOR"/>
      <sheetName val="MATRÍZ DE EQUIPOS"/>
      <sheetName val="MATRIZ DE ITEMS"/>
      <sheetName val="FORMULARIO 2.3"/>
      <sheetName val="FORMULARIO 2.4.A"/>
      <sheetName val="crono fisico"/>
      <sheetName val="CURVA"/>
      <sheetName val="crono curva"/>
      <sheetName val="Formulario 1.C5"/>
      <sheetName val="MONEDA EXTRANGERA"/>
      <sheetName val="recapado"/>
      <sheetName val="1"/>
      <sheetName val="2.1"/>
      <sheetName val="2.2"/>
      <sheetName val="2.3"/>
      <sheetName val="2.4"/>
      <sheetName val="3"/>
      <sheetName val="4.1.a"/>
      <sheetName val="4.1.b"/>
      <sheetName val="4.1.c"/>
      <sheetName val="4.2"/>
      <sheetName val="5"/>
      <sheetName val="6"/>
      <sheetName val="7.1"/>
      <sheetName val="7.2"/>
      <sheetName val="8"/>
      <sheetName val="9.a"/>
      <sheetName val="9.b"/>
      <sheetName val="10"/>
      <sheetName val="12"/>
      <sheetName val="11"/>
      <sheetName val="13"/>
      <sheetName val="14"/>
      <sheetName val="15"/>
      <sheetName val="17"/>
      <sheetName val="18"/>
      <sheetName val="19"/>
      <sheetName val="20.1"/>
      <sheetName val="20.1.a"/>
      <sheetName val="20.1.b"/>
      <sheetName val="20.1.c"/>
      <sheetName val="20.2"/>
      <sheetName val="22.1"/>
      <sheetName val="23"/>
      <sheetName val="24"/>
      <sheetName val="25"/>
      <sheetName val="26"/>
      <sheetName val="27"/>
      <sheetName val="28"/>
      <sheetName val="29"/>
      <sheetName val="30"/>
      <sheetName val="31"/>
      <sheetName val="32"/>
      <sheetName val="33"/>
      <sheetName val="35"/>
      <sheetName val="36"/>
      <sheetName val="37.a"/>
      <sheetName val="37.b"/>
      <sheetName val="37.c"/>
      <sheetName val="38"/>
      <sheetName val="38.1"/>
      <sheetName val="39"/>
      <sheetName val="41"/>
      <sheetName val="concreto_asf"/>
      <sheetName val="paquete6"/>
      <sheetName val="Formulario 7 - A"/>
      <sheetName val="Formulario 7 - B"/>
      <sheetName val="COSTO POR EQUIPO"/>
      <sheetName val="FORMULARIO 2.4.B"/>
      <sheetName val="puentes"/>
      <sheetName val="100"/>
      <sheetName val="101"/>
      <sheetName val="102"/>
      <sheetName val="103"/>
      <sheetName val="104"/>
      <sheetName val="105"/>
      <sheetName val="106"/>
      <sheetName val="107"/>
      <sheetName val="108"/>
      <sheetName val="109"/>
      <sheetName val="110"/>
      <sheetName val="111"/>
      <sheetName val="112"/>
      <sheetName val="113"/>
      <sheetName val="114"/>
      <sheetName val="115"/>
      <sheetName val="116"/>
      <sheetName val="117"/>
      <sheetName val="118"/>
      <sheetName val="119"/>
      <sheetName val="120"/>
      <sheetName val="121"/>
    </sheetNames>
    <sheetDataSet>
      <sheetData sheetId="0">
        <row r="16">
          <cell r="C16">
            <v>4833</v>
          </cell>
        </row>
      </sheetData>
      <sheetData sheetId="1"/>
      <sheetData sheetId="2"/>
      <sheetData sheetId="3"/>
      <sheetData sheetId="4"/>
      <sheetData sheetId="5"/>
      <sheetData sheetId="6"/>
      <sheetData sheetId="7"/>
      <sheetData sheetId="8"/>
      <sheetData sheetId="9" refreshError="1">
        <row r="16">
          <cell r="C16">
            <v>4833</v>
          </cell>
        </row>
      </sheetData>
      <sheetData sheetId="10"/>
      <sheetData sheetId="11">
        <row r="6">
          <cell r="C6">
            <v>0.7</v>
          </cell>
        </row>
      </sheetData>
      <sheetData sheetId="12"/>
      <sheetData sheetId="13">
        <row r="3">
          <cell r="A3" t="str">
            <v>BF-12</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M244"/>
  <sheetViews>
    <sheetView topLeftCell="A164" zoomScale="110" zoomScaleNormal="110" zoomScaleSheetLayoutView="70" workbookViewId="0">
      <selection activeCell="D179" sqref="D179"/>
    </sheetView>
  </sheetViews>
  <sheetFormatPr baseColWidth="10" defaultColWidth="11.5" defaultRowHeight="15" x14ac:dyDescent="0.2"/>
  <cols>
    <col min="1" max="1" width="11.5" style="1"/>
    <col min="2" max="2" width="4.5" style="7" customWidth="1"/>
    <col min="3" max="3" width="3.83203125" style="6" customWidth="1"/>
    <col min="4" max="4" width="3.5" style="6" customWidth="1"/>
    <col min="5" max="5" width="28.5" style="6" customWidth="1"/>
    <col min="6" max="6" width="4.5" style="6" customWidth="1"/>
    <col min="7" max="7" width="35.83203125" style="6" customWidth="1"/>
    <col min="8" max="8" width="5.83203125" style="13" customWidth="1"/>
    <col min="9" max="9" width="10.33203125" style="11" customWidth="1"/>
    <col min="10" max="10" width="16.83203125" style="11" bestFit="1" customWidth="1"/>
    <col min="11" max="11" width="18.6640625" style="11" customWidth="1"/>
    <col min="12" max="17" width="11.5" style="1" customWidth="1"/>
    <col min="18" max="16384" width="11.5" style="1"/>
  </cols>
  <sheetData>
    <row r="1" spans="2:11" ht="28.5" customHeight="1" x14ac:dyDescent="0.2"/>
    <row r="2" spans="2:11" x14ac:dyDescent="0.2">
      <c r="B2" s="286" t="s">
        <v>369</v>
      </c>
      <c r="C2" s="286"/>
      <c r="D2" s="286"/>
      <c r="E2" s="286"/>
      <c r="F2" s="286"/>
      <c r="G2" s="286"/>
      <c r="H2" s="286"/>
      <c r="I2" s="286"/>
      <c r="J2" s="286"/>
      <c r="K2" s="286"/>
    </row>
    <row r="3" spans="2:11" x14ac:dyDescent="0.2">
      <c r="B3" s="7" t="s">
        <v>370</v>
      </c>
      <c r="F3" s="10"/>
      <c r="G3" s="10"/>
      <c r="H3" s="8"/>
      <c r="I3" s="9"/>
      <c r="J3" s="9"/>
      <c r="K3" s="9"/>
    </row>
    <row r="4" spans="2:11" x14ac:dyDescent="0.2">
      <c r="B4" s="7" t="s">
        <v>118</v>
      </c>
      <c r="H4" s="8"/>
    </row>
    <row r="5" spans="2:11" x14ac:dyDescent="0.2">
      <c r="B5" s="7" t="s">
        <v>189</v>
      </c>
      <c r="H5" s="12"/>
    </row>
    <row r="6" spans="2:11" x14ac:dyDescent="0.2">
      <c r="B6" s="7" t="s">
        <v>117</v>
      </c>
      <c r="F6" s="10"/>
      <c r="G6" s="10"/>
      <c r="H6" s="8"/>
      <c r="I6" s="9"/>
      <c r="J6" s="9"/>
      <c r="K6" s="9"/>
    </row>
    <row r="7" spans="2:11" x14ac:dyDescent="0.2">
      <c r="B7" s="7" t="s">
        <v>116</v>
      </c>
      <c r="F7" s="10"/>
      <c r="G7" s="10"/>
      <c r="H7" s="8"/>
      <c r="I7" s="9"/>
      <c r="J7" s="9"/>
      <c r="K7" s="9"/>
    </row>
    <row r="8" spans="2:11" x14ac:dyDescent="0.2">
      <c r="B8" s="7" t="s">
        <v>115</v>
      </c>
      <c r="F8" s="10"/>
      <c r="G8" s="10"/>
      <c r="H8" s="8"/>
      <c r="I8" s="9"/>
      <c r="J8" s="9"/>
      <c r="K8" s="9"/>
    </row>
    <row r="9" spans="2:11" x14ac:dyDescent="0.2">
      <c r="B9" s="7" t="s">
        <v>336</v>
      </c>
      <c r="C9" s="10"/>
      <c r="D9" s="10"/>
      <c r="I9" s="14"/>
    </row>
    <row r="10" spans="2:11" ht="16" thickBot="1" x14ac:dyDescent="0.25">
      <c r="B10" s="287" t="s">
        <v>4</v>
      </c>
      <c r="C10" s="288"/>
      <c r="D10" s="288"/>
      <c r="E10" s="288"/>
      <c r="F10" s="288"/>
      <c r="G10" s="288"/>
      <c r="H10" s="288"/>
      <c r="I10" s="288"/>
      <c r="J10" s="288"/>
      <c r="K10" s="289"/>
    </row>
    <row r="11" spans="2:11" x14ac:dyDescent="0.2">
      <c r="B11" s="15" t="s">
        <v>0</v>
      </c>
      <c r="C11" s="290" t="s">
        <v>114</v>
      </c>
      <c r="D11" s="291"/>
      <c r="E11" s="291"/>
      <c r="F11" s="291"/>
      <c r="G11" s="292"/>
      <c r="H11" s="16" t="s">
        <v>113</v>
      </c>
      <c r="I11" s="17" t="s">
        <v>112</v>
      </c>
      <c r="J11" s="17" t="s">
        <v>111</v>
      </c>
      <c r="K11" s="18" t="s">
        <v>110</v>
      </c>
    </row>
    <row r="12" spans="2:11" x14ac:dyDescent="0.2">
      <c r="B12" s="19"/>
      <c r="C12" s="20"/>
      <c r="D12" s="4"/>
      <c r="E12" s="4"/>
      <c r="F12" s="4"/>
      <c r="G12" s="21"/>
      <c r="H12" s="22"/>
      <c r="I12" s="39"/>
      <c r="J12" s="24"/>
      <c r="K12" s="23"/>
    </row>
    <row r="13" spans="2:11" ht="14.5" customHeight="1" x14ac:dyDescent="0.2">
      <c r="B13" s="25">
        <v>1</v>
      </c>
      <c r="C13" s="293" t="s">
        <v>134</v>
      </c>
      <c r="D13" s="293"/>
      <c r="E13" s="293"/>
      <c r="F13" s="293"/>
      <c r="G13" s="293"/>
      <c r="H13" s="22"/>
      <c r="I13" s="39"/>
      <c r="J13" s="27"/>
      <c r="K13" s="28"/>
    </row>
    <row r="14" spans="2:11" ht="14.5" customHeight="1" x14ac:dyDescent="0.2">
      <c r="B14" s="29"/>
      <c r="C14" s="294" t="s">
        <v>290</v>
      </c>
      <c r="D14" s="295"/>
      <c r="E14" s="295"/>
      <c r="F14" s="295"/>
      <c r="G14" s="296"/>
      <c r="H14" s="30" t="s">
        <v>9</v>
      </c>
      <c r="I14" s="176">
        <v>815.44</v>
      </c>
      <c r="J14" s="151"/>
      <c r="K14" s="173"/>
    </row>
    <row r="15" spans="2:11" ht="14.5" customHeight="1" x14ac:dyDescent="0.2">
      <c r="B15" s="29"/>
      <c r="C15" s="294" t="s">
        <v>291</v>
      </c>
      <c r="D15" s="295"/>
      <c r="E15" s="295"/>
      <c r="F15" s="295"/>
      <c r="G15" s="296"/>
      <c r="H15" s="30" t="s">
        <v>11</v>
      </c>
      <c r="I15" s="176">
        <v>2</v>
      </c>
      <c r="J15" s="151"/>
      <c r="K15" s="173"/>
    </row>
    <row r="16" spans="2:11" s="2" customFormat="1" x14ac:dyDescent="0.2">
      <c r="B16" s="33"/>
      <c r="C16" s="278"/>
      <c r="D16" s="279"/>
      <c r="E16" s="279"/>
      <c r="F16" s="279"/>
      <c r="G16" s="280"/>
      <c r="H16" s="34"/>
      <c r="I16" s="265"/>
      <c r="J16" s="36"/>
      <c r="K16" s="37"/>
    </row>
    <row r="17" spans="2:11" x14ac:dyDescent="0.2">
      <c r="B17" s="25">
        <v>2</v>
      </c>
      <c r="C17" s="26" t="s">
        <v>109</v>
      </c>
      <c r="D17" s="4"/>
      <c r="E17" s="4"/>
      <c r="F17" s="4"/>
      <c r="G17" s="21"/>
      <c r="H17" s="22"/>
      <c r="I17" s="39"/>
      <c r="J17" s="27"/>
      <c r="K17" s="28"/>
    </row>
    <row r="18" spans="2:11" x14ac:dyDescent="0.2">
      <c r="B18" s="19"/>
      <c r="C18" s="20" t="s">
        <v>250</v>
      </c>
      <c r="D18" s="4"/>
      <c r="E18" s="4"/>
      <c r="F18" s="4"/>
      <c r="G18" s="21"/>
      <c r="H18" s="30" t="s">
        <v>9</v>
      </c>
      <c r="I18" s="31">
        <v>50</v>
      </c>
      <c r="J18" s="27"/>
      <c r="K18" s="173"/>
    </row>
    <row r="19" spans="2:11" x14ac:dyDescent="0.2">
      <c r="B19" s="19"/>
      <c r="C19" s="20" t="s">
        <v>251</v>
      </c>
      <c r="D19" s="4"/>
      <c r="E19" s="4"/>
      <c r="F19" s="4"/>
      <c r="G19" s="21"/>
      <c r="H19" s="30" t="s">
        <v>253</v>
      </c>
      <c r="I19" s="31">
        <v>7</v>
      </c>
      <c r="J19" s="27"/>
      <c r="K19" s="173"/>
    </row>
    <row r="20" spans="2:11" x14ac:dyDescent="0.2">
      <c r="B20" s="19"/>
      <c r="C20" s="20" t="s">
        <v>252</v>
      </c>
      <c r="D20" s="4"/>
      <c r="E20" s="4"/>
      <c r="F20" s="4"/>
      <c r="G20" s="21"/>
      <c r="H20" s="30" t="s">
        <v>15</v>
      </c>
      <c r="I20" s="31">
        <v>140</v>
      </c>
      <c r="J20" s="27"/>
      <c r="K20" s="173"/>
    </row>
    <row r="21" spans="2:11" x14ac:dyDescent="0.2">
      <c r="B21" s="19"/>
      <c r="C21" s="20" t="s">
        <v>306</v>
      </c>
      <c r="D21" s="4"/>
      <c r="E21" s="4"/>
      <c r="F21" s="4"/>
      <c r="G21" s="21"/>
      <c r="H21" s="30" t="s">
        <v>11</v>
      </c>
      <c r="I21" s="31">
        <v>1</v>
      </c>
      <c r="J21" s="27"/>
      <c r="K21" s="173"/>
    </row>
    <row r="22" spans="2:11" ht="29.25" customHeight="1" x14ac:dyDescent="0.2">
      <c r="B22" s="29"/>
      <c r="C22" s="297" t="s">
        <v>329</v>
      </c>
      <c r="D22" s="281"/>
      <c r="E22" s="281"/>
      <c r="F22" s="281"/>
      <c r="G22" s="282"/>
      <c r="H22" s="172" t="s">
        <v>9</v>
      </c>
      <c r="I22" s="176">
        <v>815.44</v>
      </c>
      <c r="J22" s="173"/>
      <c r="K22" s="173"/>
    </row>
    <row r="23" spans="2:11" s="2" customFormat="1" x14ac:dyDescent="0.2">
      <c r="B23" s="33"/>
      <c r="C23" s="278"/>
      <c r="D23" s="279"/>
      <c r="E23" s="279"/>
      <c r="F23" s="279"/>
      <c r="G23" s="280"/>
      <c r="H23" s="34"/>
      <c r="I23" s="265"/>
      <c r="J23" s="36"/>
      <c r="K23" s="37"/>
    </row>
    <row r="24" spans="2:11" x14ac:dyDescent="0.2">
      <c r="B24" s="25">
        <v>3</v>
      </c>
      <c r="C24" s="26" t="s">
        <v>108</v>
      </c>
      <c r="D24" s="4"/>
      <c r="E24" s="4"/>
      <c r="F24" s="4"/>
      <c r="G24" s="21"/>
      <c r="H24" s="22"/>
      <c r="I24" s="31"/>
      <c r="J24" s="32"/>
      <c r="K24" s="28"/>
    </row>
    <row r="25" spans="2:11" ht="30" customHeight="1" x14ac:dyDescent="0.2">
      <c r="B25" s="29"/>
      <c r="C25" s="20" t="s">
        <v>23</v>
      </c>
      <c r="D25" s="281" t="s">
        <v>371</v>
      </c>
      <c r="E25" s="281"/>
      <c r="F25" s="281"/>
      <c r="G25" s="282"/>
      <c r="H25" s="30" t="s">
        <v>105</v>
      </c>
      <c r="I25" s="31">
        <v>436.97500000000002</v>
      </c>
      <c r="J25" s="32"/>
      <c r="K25" s="28"/>
    </row>
    <row r="26" spans="2:11" x14ac:dyDescent="0.2">
      <c r="B26" s="29"/>
      <c r="C26" s="20" t="s">
        <v>22</v>
      </c>
      <c r="D26" s="4" t="s">
        <v>192</v>
      </c>
      <c r="E26" s="4"/>
      <c r="F26" s="4"/>
      <c r="G26" s="21"/>
      <c r="H26" s="30" t="s">
        <v>105</v>
      </c>
      <c r="I26" s="31">
        <v>21.557015999999997</v>
      </c>
      <c r="J26" s="32"/>
      <c r="K26" s="28"/>
    </row>
    <row r="27" spans="2:11" x14ac:dyDescent="0.2">
      <c r="B27" s="29"/>
      <c r="C27" s="20" t="s">
        <v>10</v>
      </c>
      <c r="D27" s="4" t="s">
        <v>254</v>
      </c>
      <c r="E27" s="4"/>
      <c r="F27" s="4"/>
      <c r="G27" s="21"/>
      <c r="H27" s="30" t="s">
        <v>105</v>
      </c>
      <c r="I27" s="31">
        <v>14.399999999999999</v>
      </c>
      <c r="J27" s="32"/>
      <c r="K27" s="28"/>
    </row>
    <row r="28" spans="2:11" x14ac:dyDescent="0.15">
      <c r="B28" s="33"/>
      <c r="C28" s="278"/>
      <c r="D28" s="279"/>
      <c r="E28" s="279"/>
      <c r="F28" s="279"/>
      <c r="G28" s="280"/>
      <c r="H28" s="34"/>
      <c r="I28" s="265"/>
      <c r="J28" s="36"/>
      <c r="K28" s="37"/>
    </row>
    <row r="29" spans="2:11" x14ac:dyDescent="0.2">
      <c r="B29" s="25">
        <v>4</v>
      </c>
      <c r="C29" s="26" t="s">
        <v>107</v>
      </c>
      <c r="D29" s="4"/>
      <c r="E29" s="4"/>
      <c r="F29" s="4"/>
      <c r="G29" s="21"/>
      <c r="H29" s="22"/>
      <c r="I29" s="31"/>
      <c r="J29" s="32"/>
      <c r="K29" s="28"/>
    </row>
    <row r="30" spans="2:11" x14ac:dyDescent="0.2">
      <c r="B30" s="29"/>
      <c r="C30" s="20" t="s">
        <v>23</v>
      </c>
      <c r="D30" s="4" t="s">
        <v>240</v>
      </c>
      <c r="E30" s="4"/>
      <c r="F30" s="4"/>
      <c r="G30" s="21"/>
      <c r="H30" s="30" t="s">
        <v>105</v>
      </c>
      <c r="I30" s="31">
        <v>38.862000000000009</v>
      </c>
      <c r="J30" s="32"/>
      <c r="K30" s="28"/>
    </row>
    <row r="31" spans="2:11" x14ac:dyDescent="0.2">
      <c r="B31" s="29"/>
      <c r="C31" s="20" t="s">
        <v>312</v>
      </c>
      <c r="D31" s="4" t="s">
        <v>313</v>
      </c>
      <c r="E31" s="4"/>
      <c r="F31" s="4"/>
      <c r="G31" s="21"/>
      <c r="H31" s="30" t="s">
        <v>105</v>
      </c>
      <c r="I31" s="40">
        <v>20.664000000000001</v>
      </c>
      <c r="J31" s="32"/>
      <c r="K31" s="28"/>
    </row>
    <row r="32" spans="2:11" x14ac:dyDescent="0.15">
      <c r="B32" s="33"/>
      <c r="C32" s="278"/>
      <c r="D32" s="279"/>
      <c r="E32" s="279"/>
      <c r="F32" s="279"/>
      <c r="G32" s="280"/>
      <c r="H32" s="34"/>
      <c r="I32" s="265"/>
      <c r="J32" s="36"/>
      <c r="K32" s="37"/>
    </row>
    <row r="33" spans="2:11" x14ac:dyDescent="0.2">
      <c r="B33" s="25">
        <v>5</v>
      </c>
      <c r="C33" s="26" t="s">
        <v>106</v>
      </c>
      <c r="D33" s="4"/>
      <c r="E33" s="4"/>
      <c r="F33" s="4"/>
      <c r="G33" s="21"/>
      <c r="H33" s="22"/>
      <c r="I33" s="31"/>
      <c r="J33" s="32"/>
      <c r="K33" s="28"/>
    </row>
    <row r="34" spans="2:11" x14ac:dyDescent="0.2">
      <c r="B34" s="29"/>
      <c r="C34" s="20" t="s">
        <v>23</v>
      </c>
      <c r="D34" s="4" t="s">
        <v>255</v>
      </c>
      <c r="E34" s="4"/>
      <c r="F34" s="4"/>
      <c r="G34" s="21"/>
      <c r="H34" s="30" t="s">
        <v>15</v>
      </c>
      <c r="I34" s="31">
        <v>99.022500000000022</v>
      </c>
      <c r="J34" s="32"/>
      <c r="K34" s="28"/>
    </row>
    <row r="35" spans="2:11" x14ac:dyDescent="0.2">
      <c r="B35" s="29"/>
      <c r="C35" s="20" t="s">
        <v>22</v>
      </c>
      <c r="D35" s="4" t="s">
        <v>359</v>
      </c>
      <c r="E35" s="4"/>
      <c r="F35" s="4"/>
      <c r="G35" s="21"/>
      <c r="H35" s="30" t="s">
        <v>15</v>
      </c>
      <c r="I35" s="31">
        <v>51.2</v>
      </c>
      <c r="J35" s="32"/>
      <c r="K35" s="28"/>
    </row>
    <row r="36" spans="2:11" x14ac:dyDescent="0.2">
      <c r="B36" s="29"/>
      <c r="C36" s="20" t="s">
        <v>10</v>
      </c>
      <c r="D36" s="4" t="s">
        <v>349</v>
      </c>
      <c r="E36" s="4"/>
      <c r="F36" s="4"/>
      <c r="G36" s="21"/>
      <c r="H36" s="30" t="s">
        <v>15</v>
      </c>
      <c r="I36" s="31">
        <v>92.199999999999989</v>
      </c>
      <c r="J36" s="32"/>
      <c r="K36" s="28"/>
    </row>
    <row r="37" spans="2:11" x14ac:dyDescent="0.2">
      <c r="B37" s="29"/>
      <c r="C37" s="20" t="s">
        <v>21</v>
      </c>
      <c r="D37" s="4" t="s">
        <v>356</v>
      </c>
      <c r="E37" s="4"/>
      <c r="F37" s="4"/>
      <c r="G37" s="21"/>
      <c r="H37" s="30" t="s">
        <v>105</v>
      </c>
      <c r="I37" s="31">
        <v>6</v>
      </c>
      <c r="J37" s="32"/>
      <c r="K37" s="28"/>
    </row>
    <row r="38" spans="2:11" x14ac:dyDescent="0.2">
      <c r="B38" s="29"/>
      <c r="C38" s="20" t="s">
        <v>20</v>
      </c>
      <c r="D38" s="281" t="s">
        <v>256</v>
      </c>
      <c r="E38" s="281"/>
      <c r="F38" s="281"/>
      <c r="G38" s="282"/>
      <c r="H38" s="30" t="s">
        <v>105</v>
      </c>
      <c r="I38" s="31">
        <v>2.2050000000000001</v>
      </c>
      <c r="J38" s="32"/>
      <c r="K38" s="28"/>
    </row>
    <row r="39" spans="2:11" x14ac:dyDescent="0.2">
      <c r="B39" s="29"/>
      <c r="C39" s="20" t="s">
        <v>19</v>
      </c>
      <c r="D39" s="281" t="s">
        <v>357</v>
      </c>
      <c r="E39" s="281"/>
      <c r="F39" s="281"/>
      <c r="G39" s="282"/>
      <c r="H39" s="30" t="s">
        <v>105</v>
      </c>
      <c r="I39" s="31">
        <v>0.81</v>
      </c>
      <c r="J39" s="32"/>
      <c r="K39" s="28"/>
    </row>
    <row r="40" spans="2:11" x14ac:dyDescent="0.2">
      <c r="B40" s="29"/>
      <c r="C40" s="20" t="s">
        <v>18</v>
      </c>
      <c r="D40" s="281" t="s">
        <v>257</v>
      </c>
      <c r="E40" s="281"/>
      <c r="F40" s="281"/>
      <c r="G40" s="282"/>
      <c r="H40" s="30" t="s">
        <v>105</v>
      </c>
      <c r="I40" s="31">
        <v>0.315</v>
      </c>
      <c r="J40" s="32"/>
      <c r="K40" s="28"/>
    </row>
    <row r="41" spans="2:11" x14ac:dyDescent="0.2">
      <c r="B41" s="29"/>
      <c r="C41" s="20" t="s">
        <v>258</v>
      </c>
      <c r="D41" s="281" t="s">
        <v>358</v>
      </c>
      <c r="E41" s="281"/>
      <c r="F41" s="281"/>
      <c r="G41" s="282"/>
      <c r="H41" s="30" t="s">
        <v>105</v>
      </c>
      <c r="I41" s="40">
        <v>0.81</v>
      </c>
      <c r="J41" s="32"/>
      <c r="K41" s="28"/>
    </row>
    <row r="42" spans="2:11" x14ac:dyDescent="0.2">
      <c r="B42" s="29"/>
      <c r="C42" s="20" t="s">
        <v>43</v>
      </c>
      <c r="D42" s="281" t="s">
        <v>360</v>
      </c>
      <c r="E42" s="281"/>
      <c r="F42" s="281"/>
      <c r="G42" s="282"/>
      <c r="H42" s="30" t="s">
        <v>15</v>
      </c>
      <c r="I42" s="40">
        <v>6.15</v>
      </c>
      <c r="J42" s="32"/>
      <c r="K42" s="28"/>
    </row>
    <row r="43" spans="2:11" x14ac:dyDescent="0.2">
      <c r="B43" s="29"/>
      <c r="C43" s="20" t="s">
        <v>337</v>
      </c>
      <c r="D43" s="281" t="s">
        <v>361</v>
      </c>
      <c r="E43" s="281"/>
      <c r="F43" s="281"/>
      <c r="G43" s="282"/>
      <c r="H43" s="30" t="s">
        <v>15</v>
      </c>
      <c r="I43" s="40">
        <v>5.25</v>
      </c>
      <c r="J43" s="32"/>
      <c r="K43" s="28"/>
    </row>
    <row r="44" spans="2:11" x14ac:dyDescent="0.15">
      <c r="B44" s="33"/>
      <c r="C44" s="278">
        <v>0</v>
      </c>
      <c r="D44" s="279"/>
      <c r="E44" s="279"/>
      <c r="F44" s="279"/>
      <c r="G44" s="280"/>
      <c r="H44" s="34"/>
      <c r="I44" s="265"/>
      <c r="J44" s="36"/>
      <c r="K44" s="37"/>
    </row>
    <row r="45" spans="2:11" x14ac:dyDescent="0.2">
      <c r="B45" s="25">
        <v>6</v>
      </c>
      <c r="C45" s="20" t="s">
        <v>177</v>
      </c>
      <c r="D45" s="4"/>
      <c r="E45" s="4"/>
      <c r="F45" s="4"/>
      <c r="G45" s="21"/>
      <c r="H45" s="30"/>
      <c r="I45" s="31"/>
      <c r="J45" s="32"/>
      <c r="K45" s="28"/>
    </row>
    <row r="46" spans="2:11" x14ac:dyDescent="0.2">
      <c r="B46" s="19"/>
      <c r="C46" s="20" t="s">
        <v>23</v>
      </c>
      <c r="D46" s="4" t="s">
        <v>293</v>
      </c>
      <c r="E46" s="4"/>
      <c r="F46" s="4"/>
      <c r="G46" s="21"/>
      <c r="H46" s="30" t="s">
        <v>9</v>
      </c>
      <c r="I46" s="31">
        <v>39.429000000000002</v>
      </c>
      <c r="J46" s="32"/>
      <c r="K46" s="28"/>
    </row>
    <row r="47" spans="2:11" x14ac:dyDescent="0.2">
      <c r="B47" s="29"/>
      <c r="C47" s="20" t="s">
        <v>22</v>
      </c>
      <c r="D47" s="4" t="s">
        <v>104</v>
      </c>
      <c r="E47" s="4"/>
      <c r="F47" s="4"/>
      <c r="G47" s="21"/>
      <c r="H47" s="30" t="s">
        <v>9</v>
      </c>
      <c r="I47" s="31">
        <v>397.05125000000004</v>
      </c>
      <c r="J47" s="32"/>
      <c r="K47" s="28"/>
    </row>
    <row r="48" spans="2:11" x14ac:dyDescent="0.2">
      <c r="B48" s="29"/>
      <c r="C48" s="20" t="s">
        <v>10</v>
      </c>
      <c r="D48" s="4" t="s">
        <v>181</v>
      </c>
      <c r="E48" s="4"/>
      <c r="F48" s="4"/>
      <c r="G48" s="21"/>
      <c r="H48" s="30" t="s">
        <v>9</v>
      </c>
      <c r="I48" s="31">
        <v>249.99900000000002</v>
      </c>
      <c r="J48" s="32"/>
      <c r="K48" s="28"/>
    </row>
    <row r="49" spans="2:11" x14ac:dyDescent="0.2">
      <c r="B49" s="19"/>
      <c r="C49" s="175" t="s">
        <v>21</v>
      </c>
      <c r="D49" s="4" t="s">
        <v>103</v>
      </c>
      <c r="E49" s="4"/>
      <c r="F49" s="4"/>
      <c r="G49" s="21"/>
      <c r="H49" s="30" t="s">
        <v>15</v>
      </c>
      <c r="I49" s="31">
        <v>138</v>
      </c>
      <c r="J49" s="32"/>
      <c r="K49" s="28"/>
    </row>
    <row r="50" spans="2:11" x14ac:dyDescent="0.2">
      <c r="B50" s="19"/>
      <c r="C50" s="174" t="s">
        <v>20</v>
      </c>
      <c r="D50" s="4" t="s">
        <v>263</v>
      </c>
      <c r="E50" s="4"/>
      <c r="F50" s="4"/>
      <c r="G50" s="21"/>
      <c r="H50" s="30" t="s">
        <v>15</v>
      </c>
      <c r="I50" s="31">
        <v>347.59999999999997</v>
      </c>
      <c r="J50" s="32"/>
      <c r="K50" s="28"/>
    </row>
    <row r="51" spans="2:11" x14ac:dyDescent="0.15">
      <c r="B51" s="33"/>
      <c r="C51" s="278"/>
      <c r="D51" s="279"/>
      <c r="E51" s="279"/>
      <c r="F51" s="279"/>
      <c r="G51" s="280"/>
      <c r="H51" s="34"/>
      <c r="I51" s="265"/>
      <c r="J51" s="36"/>
      <c r="K51" s="37"/>
    </row>
    <row r="52" spans="2:11" x14ac:dyDescent="0.2">
      <c r="B52" s="25">
        <v>7</v>
      </c>
      <c r="C52" s="26" t="s">
        <v>102</v>
      </c>
      <c r="D52" s="4"/>
      <c r="E52" s="4"/>
      <c r="F52" s="4"/>
      <c r="G52" s="21"/>
      <c r="H52" s="30"/>
      <c r="I52" s="31"/>
      <c r="J52" s="32"/>
      <c r="K52" s="28"/>
    </row>
    <row r="53" spans="2:11" x14ac:dyDescent="0.2">
      <c r="B53" s="19"/>
      <c r="C53" s="20" t="s">
        <v>23</v>
      </c>
      <c r="D53" s="4" t="s">
        <v>101</v>
      </c>
      <c r="E53" s="4"/>
      <c r="F53" s="4"/>
      <c r="G53" s="21"/>
      <c r="H53" s="30" t="s">
        <v>15</v>
      </c>
      <c r="I53" s="31">
        <v>96.14500000000001</v>
      </c>
      <c r="J53" s="32"/>
      <c r="K53" s="28"/>
    </row>
    <row r="54" spans="2:11" x14ac:dyDescent="0.2">
      <c r="B54" s="19"/>
      <c r="C54" s="20" t="s">
        <v>22</v>
      </c>
      <c r="D54" s="4" t="s">
        <v>100</v>
      </c>
      <c r="E54" s="4"/>
      <c r="F54" s="4"/>
      <c r="G54" s="21"/>
      <c r="H54" s="30" t="s">
        <v>15</v>
      </c>
      <c r="I54" s="31">
        <v>68.649999999999991</v>
      </c>
      <c r="J54" s="32"/>
      <c r="K54" s="28"/>
    </row>
    <row r="55" spans="2:11" x14ac:dyDescent="0.15">
      <c r="B55" s="33"/>
      <c r="C55" s="278"/>
      <c r="D55" s="279"/>
      <c r="E55" s="279"/>
      <c r="F55" s="279"/>
      <c r="G55" s="280"/>
      <c r="H55" s="34"/>
      <c r="I55" s="265"/>
      <c r="J55" s="36"/>
      <c r="K55" s="37"/>
    </row>
    <row r="56" spans="2:11" x14ac:dyDescent="0.2">
      <c r="B56" s="25">
        <v>8</v>
      </c>
      <c r="C56" s="26" t="s">
        <v>99</v>
      </c>
      <c r="D56" s="4"/>
      <c r="E56" s="4"/>
      <c r="F56" s="4"/>
      <c r="G56" s="21"/>
      <c r="H56" s="30"/>
      <c r="I56" s="31"/>
      <c r="J56" s="32"/>
      <c r="K56" s="28"/>
    </row>
    <row r="57" spans="2:11" ht="103.5" customHeight="1" x14ac:dyDescent="0.2">
      <c r="B57" s="19"/>
      <c r="C57" s="20" t="s">
        <v>23</v>
      </c>
      <c r="D57" s="281" t="s">
        <v>310</v>
      </c>
      <c r="E57" s="281"/>
      <c r="F57" s="281"/>
      <c r="G57" s="281"/>
      <c r="H57" s="38" t="s">
        <v>9</v>
      </c>
      <c r="I57" s="31">
        <v>437.346</v>
      </c>
      <c r="J57" s="32"/>
      <c r="K57" s="28"/>
    </row>
    <row r="58" spans="2:11" x14ac:dyDescent="0.15">
      <c r="B58" s="33"/>
      <c r="C58" s="278"/>
      <c r="D58" s="279"/>
      <c r="E58" s="279"/>
      <c r="F58" s="279"/>
      <c r="G58" s="280"/>
      <c r="H58" s="34"/>
      <c r="I58" s="265"/>
      <c r="J58" s="36"/>
      <c r="K58" s="37"/>
    </row>
    <row r="59" spans="2:11" x14ac:dyDescent="0.2">
      <c r="B59" s="25">
        <v>9</v>
      </c>
      <c r="C59" s="26" t="s">
        <v>98</v>
      </c>
      <c r="D59" s="4"/>
      <c r="E59" s="4"/>
      <c r="F59" s="4"/>
      <c r="G59" s="21"/>
      <c r="H59" s="30"/>
      <c r="I59" s="31"/>
      <c r="J59" s="32"/>
      <c r="K59" s="28"/>
    </row>
    <row r="60" spans="2:11" x14ac:dyDescent="0.2">
      <c r="B60" s="19"/>
      <c r="C60" s="20" t="s">
        <v>23</v>
      </c>
      <c r="D60" s="4" t="s">
        <v>3</v>
      </c>
      <c r="E60" s="4"/>
      <c r="F60" s="4"/>
      <c r="G60" s="21"/>
      <c r="H60" s="30" t="s">
        <v>9</v>
      </c>
      <c r="I60" s="31">
        <v>890.68050000000017</v>
      </c>
      <c r="J60" s="32"/>
      <c r="K60" s="28"/>
    </row>
    <row r="61" spans="2:11" x14ac:dyDescent="0.2">
      <c r="B61" s="19"/>
      <c r="C61" s="20" t="s">
        <v>22</v>
      </c>
      <c r="D61" s="4" t="s">
        <v>97</v>
      </c>
      <c r="E61" s="4"/>
      <c r="F61" s="4"/>
      <c r="G61" s="21"/>
      <c r="H61" s="30" t="s">
        <v>9</v>
      </c>
      <c r="I61" s="31">
        <v>51.395000000000024</v>
      </c>
      <c r="J61" s="32"/>
      <c r="K61" s="28"/>
    </row>
    <row r="62" spans="2:11" x14ac:dyDescent="0.2">
      <c r="B62" s="19"/>
      <c r="C62" s="20" t="s">
        <v>10</v>
      </c>
      <c r="D62" s="4" t="s">
        <v>96</v>
      </c>
      <c r="E62" s="4"/>
      <c r="F62" s="4"/>
      <c r="G62" s="21"/>
      <c r="H62" s="30" t="s">
        <v>9</v>
      </c>
      <c r="I62" s="31">
        <v>46.260000000000005</v>
      </c>
      <c r="J62" s="32"/>
      <c r="K62" s="28"/>
    </row>
    <row r="63" spans="2:11" x14ac:dyDescent="0.2">
      <c r="B63" s="19"/>
      <c r="C63" s="20" t="s">
        <v>21</v>
      </c>
      <c r="D63" s="4" t="s">
        <v>6</v>
      </c>
      <c r="E63" s="4"/>
      <c r="F63" s="4"/>
      <c r="G63" s="21"/>
      <c r="H63" s="30" t="s">
        <v>9</v>
      </c>
      <c r="I63" s="31">
        <v>101.58999999999999</v>
      </c>
      <c r="J63" s="32"/>
      <c r="K63" s="28"/>
    </row>
    <row r="64" spans="2:11" x14ac:dyDescent="0.2">
      <c r="B64" s="19"/>
      <c r="C64" s="51" t="s">
        <v>95</v>
      </c>
      <c r="D64" s="283" t="s">
        <v>5</v>
      </c>
      <c r="E64" s="283"/>
      <c r="F64" s="283"/>
      <c r="G64" s="284"/>
      <c r="H64" s="48" t="s">
        <v>9</v>
      </c>
      <c r="I64" s="49">
        <v>55.575000000000003</v>
      </c>
      <c r="J64" s="46"/>
      <c r="K64" s="153"/>
    </row>
    <row r="65" spans="2:11" x14ac:dyDescent="0.15">
      <c r="B65" s="33"/>
      <c r="C65" s="278"/>
      <c r="D65" s="279"/>
      <c r="E65" s="279"/>
      <c r="F65" s="279"/>
      <c r="G65" s="280"/>
      <c r="H65" s="34"/>
      <c r="I65" s="265"/>
      <c r="J65" s="36"/>
      <c r="K65" s="37"/>
    </row>
    <row r="66" spans="2:11" x14ac:dyDescent="0.2">
      <c r="B66" s="25">
        <v>10</v>
      </c>
      <c r="C66" s="26" t="s">
        <v>94</v>
      </c>
      <c r="D66" s="4"/>
      <c r="E66" s="4"/>
      <c r="F66" s="4"/>
      <c r="G66" s="21"/>
      <c r="H66" s="30"/>
      <c r="I66" s="31"/>
      <c r="J66" s="32"/>
      <c r="K66" s="28"/>
    </row>
    <row r="67" spans="2:11" x14ac:dyDescent="0.2">
      <c r="B67" s="19"/>
      <c r="C67" s="20" t="s">
        <v>23</v>
      </c>
      <c r="D67" s="4" t="s">
        <v>2</v>
      </c>
      <c r="E67" s="4"/>
      <c r="F67" s="4"/>
      <c r="G67" s="21"/>
      <c r="H67" s="30" t="s">
        <v>9</v>
      </c>
      <c r="I67" s="31">
        <v>298.96899999999999</v>
      </c>
      <c r="J67" s="32"/>
      <c r="K67" s="28"/>
    </row>
    <row r="68" spans="2:11" x14ac:dyDescent="0.2">
      <c r="B68" s="19"/>
      <c r="C68" s="20" t="s">
        <v>22</v>
      </c>
      <c r="D68" s="4" t="s">
        <v>355</v>
      </c>
      <c r="E68" s="4"/>
      <c r="F68" s="4"/>
      <c r="G68" s="21"/>
      <c r="H68" s="30" t="s">
        <v>9</v>
      </c>
      <c r="I68" s="31">
        <v>67.995000000000005</v>
      </c>
      <c r="J68" s="32"/>
      <c r="K68" s="28"/>
    </row>
    <row r="69" spans="2:11" x14ac:dyDescent="0.15">
      <c r="B69" s="33"/>
      <c r="C69" s="278"/>
      <c r="D69" s="279"/>
      <c r="E69" s="279"/>
      <c r="F69" s="279"/>
      <c r="G69" s="280"/>
      <c r="H69" s="34"/>
      <c r="I69" s="265"/>
      <c r="J69" s="36"/>
      <c r="K69" s="37"/>
    </row>
    <row r="70" spans="2:11" x14ac:dyDescent="0.2">
      <c r="B70" s="25">
        <v>11</v>
      </c>
      <c r="C70" s="26" t="s">
        <v>93</v>
      </c>
      <c r="D70" s="4"/>
      <c r="E70" s="4"/>
      <c r="F70" s="4"/>
      <c r="G70" s="21"/>
      <c r="H70" s="30"/>
      <c r="I70" s="31"/>
      <c r="J70" s="32"/>
      <c r="K70" s="28"/>
    </row>
    <row r="71" spans="2:11" x14ac:dyDescent="0.2">
      <c r="B71" s="19"/>
      <c r="C71" s="20" t="s">
        <v>23</v>
      </c>
      <c r="D71" s="4" t="s">
        <v>259</v>
      </c>
      <c r="E71" s="4"/>
      <c r="F71" s="4"/>
      <c r="G71" s="21"/>
      <c r="H71" s="30" t="s">
        <v>9</v>
      </c>
      <c r="I71" s="31">
        <v>213.19649999999999</v>
      </c>
      <c r="J71" s="32"/>
      <c r="K71" s="28"/>
    </row>
    <row r="72" spans="2:11" x14ac:dyDescent="0.2">
      <c r="B72" s="19"/>
      <c r="C72" s="20" t="s">
        <v>22</v>
      </c>
      <c r="D72" s="4" t="s">
        <v>260</v>
      </c>
      <c r="E72" s="4"/>
      <c r="F72" s="4"/>
      <c r="G72" s="21"/>
      <c r="H72" s="30" t="s">
        <v>9</v>
      </c>
      <c r="I72" s="31">
        <v>85.772499999999994</v>
      </c>
      <c r="J72" s="32"/>
      <c r="K72" s="28"/>
    </row>
    <row r="73" spans="2:11" x14ac:dyDescent="0.2">
      <c r="B73" s="19"/>
      <c r="C73" s="20" t="s">
        <v>10</v>
      </c>
      <c r="D73" s="4" t="s">
        <v>7</v>
      </c>
      <c r="E73" s="4"/>
      <c r="F73" s="4"/>
      <c r="G73" s="21"/>
      <c r="H73" s="30" t="s">
        <v>9</v>
      </c>
      <c r="I73" s="31">
        <v>94.034999999999997</v>
      </c>
      <c r="J73" s="32"/>
      <c r="K73" s="28"/>
    </row>
    <row r="74" spans="2:11" x14ac:dyDescent="0.15">
      <c r="B74" s="33"/>
      <c r="C74" s="278"/>
      <c r="D74" s="279"/>
      <c r="E74" s="279"/>
      <c r="F74" s="279"/>
      <c r="G74" s="280"/>
      <c r="H74" s="34"/>
      <c r="I74" s="265"/>
      <c r="J74" s="36"/>
      <c r="K74" s="37"/>
    </row>
    <row r="75" spans="2:11" x14ac:dyDescent="0.2">
      <c r="B75" s="25">
        <v>12</v>
      </c>
      <c r="C75" s="26" t="s">
        <v>92</v>
      </c>
      <c r="D75" s="4"/>
      <c r="E75" s="4"/>
      <c r="F75" s="4"/>
      <c r="G75" s="21"/>
      <c r="H75" s="30"/>
      <c r="I75" s="31"/>
      <c r="J75" s="32"/>
      <c r="K75" s="28"/>
    </row>
    <row r="76" spans="2:11" x14ac:dyDescent="0.2">
      <c r="B76" s="19"/>
      <c r="C76" s="20" t="s">
        <v>23</v>
      </c>
      <c r="D76" s="4" t="s">
        <v>262</v>
      </c>
      <c r="E76" s="4"/>
      <c r="F76" s="4"/>
      <c r="G76" s="21"/>
      <c r="H76" s="30" t="s">
        <v>15</v>
      </c>
      <c r="I76" s="31">
        <v>183.13000000000002</v>
      </c>
      <c r="J76" s="32"/>
      <c r="K76" s="28"/>
    </row>
    <row r="77" spans="2:11" x14ac:dyDescent="0.2">
      <c r="B77" s="19"/>
      <c r="C77" s="20" t="s">
        <v>22</v>
      </c>
      <c r="D77" s="4" t="s">
        <v>261</v>
      </c>
      <c r="E77" s="4"/>
      <c r="F77" s="4"/>
      <c r="G77" s="21"/>
      <c r="H77" s="30" t="s">
        <v>15</v>
      </c>
      <c r="I77" s="40">
        <v>23.42</v>
      </c>
      <c r="J77" s="32"/>
      <c r="K77" s="28"/>
    </row>
    <row r="78" spans="2:11" x14ac:dyDescent="0.15">
      <c r="B78" s="33"/>
      <c r="C78" s="278"/>
      <c r="D78" s="279"/>
      <c r="E78" s="279"/>
      <c r="F78" s="279"/>
      <c r="G78" s="280"/>
      <c r="H78" s="34"/>
      <c r="I78" s="265"/>
      <c r="J78" s="36"/>
      <c r="K78" s="37"/>
    </row>
    <row r="79" spans="2:11" x14ac:dyDescent="0.2">
      <c r="B79" s="25">
        <v>13</v>
      </c>
      <c r="C79" s="26" t="s">
        <v>91</v>
      </c>
      <c r="D79" s="4"/>
      <c r="E79" s="4"/>
      <c r="F79" s="4"/>
      <c r="G79" s="21"/>
      <c r="H79" s="30"/>
      <c r="I79" s="31"/>
      <c r="J79" s="32"/>
      <c r="K79" s="28"/>
    </row>
    <row r="80" spans="2:11" ht="15" customHeight="1" x14ac:dyDescent="0.2">
      <c r="B80" s="19"/>
      <c r="C80" s="4" t="s">
        <v>23</v>
      </c>
      <c r="D80" s="281" t="s">
        <v>275</v>
      </c>
      <c r="E80" s="281"/>
      <c r="F80" s="281"/>
      <c r="G80" s="282"/>
      <c r="H80" s="30" t="s">
        <v>9</v>
      </c>
      <c r="I80" s="31">
        <v>101.58999999999999</v>
      </c>
      <c r="J80" s="32"/>
      <c r="K80" s="28"/>
    </row>
    <row r="81" spans="2:12" x14ac:dyDescent="0.2">
      <c r="B81" s="19"/>
      <c r="C81" s="20" t="s">
        <v>22</v>
      </c>
      <c r="D81" s="4" t="s">
        <v>272</v>
      </c>
      <c r="E81" s="57"/>
      <c r="F81" s="57"/>
      <c r="G81" s="58"/>
      <c r="H81" s="30" t="s">
        <v>9</v>
      </c>
      <c r="I81" s="40">
        <v>186.25899999999996</v>
      </c>
      <c r="J81" s="32"/>
      <c r="K81" s="28"/>
    </row>
    <row r="82" spans="2:12" x14ac:dyDescent="0.15">
      <c r="B82" s="33"/>
      <c r="C82" s="278"/>
      <c r="D82" s="279"/>
      <c r="E82" s="279"/>
      <c r="F82" s="279"/>
      <c r="G82" s="280"/>
      <c r="H82" s="34"/>
      <c r="I82" s="265"/>
      <c r="J82" s="36"/>
      <c r="K82" s="37"/>
    </row>
    <row r="83" spans="2:12" x14ac:dyDescent="0.2">
      <c r="B83" s="25">
        <v>14</v>
      </c>
      <c r="C83" s="26" t="s">
        <v>90</v>
      </c>
      <c r="D83" s="4"/>
      <c r="E83" s="4"/>
      <c r="F83" s="4"/>
      <c r="G83" s="4"/>
      <c r="H83" s="38"/>
      <c r="I83" s="31"/>
      <c r="J83" s="32"/>
      <c r="K83" s="28"/>
    </row>
    <row r="84" spans="2:12" ht="86.25" customHeight="1" x14ac:dyDescent="0.2">
      <c r="B84" s="19"/>
      <c r="C84" s="236" t="s">
        <v>23</v>
      </c>
      <c r="D84" s="281" t="s">
        <v>277</v>
      </c>
      <c r="E84" s="281"/>
      <c r="F84" s="281"/>
      <c r="G84" s="282"/>
      <c r="H84" s="30" t="s">
        <v>15</v>
      </c>
      <c r="I84" s="31">
        <v>10.3</v>
      </c>
      <c r="J84" s="32"/>
      <c r="K84" s="28"/>
      <c r="L84" s="264"/>
    </row>
    <row r="85" spans="2:12" ht="63" customHeight="1" x14ac:dyDescent="0.2">
      <c r="B85" s="19"/>
      <c r="C85" s="236" t="s">
        <v>22</v>
      </c>
      <c r="D85" s="281" t="s">
        <v>276</v>
      </c>
      <c r="E85" s="281"/>
      <c r="F85" s="281"/>
      <c r="G85" s="282"/>
      <c r="H85" s="30" t="s">
        <v>15</v>
      </c>
      <c r="I85" s="31">
        <v>2.2000000000000002</v>
      </c>
      <c r="J85" s="32"/>
      <c r="K85" s="28"/>
      <c r="L85" s="264"/>
    </row>
    <row r="86" spans="2:12" ht="48" customHeight="1" x14ac:dyDescent="0.2">
      <c r="B86" s="19"/>
      <c r="C86" s="20" t="s">
        <v>10</v>
      </c>
      <c r="D86" s="281" t="s">
        <v>234</v>
      </c>
      <c r="E86" s="281"/>
      <c r="F86" s="281"/>
      <c r="G86" s="282"/>
      <c r="H86" s="38" t="s">
        <v>15</v>
      </c>
      <c r="I86" s="31">
        <v>3</v>
      </c>
      <c r="J86" s="32"/>
      <c r="K86" s="28"/>
      <c r="L86" s="264"/>
    </row>
    <row r="87" spans="2:12" x14ac:dyDescent="0.2">
      <c r="B87" s="19"/>
      <c r="C87" s="20" t="s">
        <v>21</v>
      </c>
      <c r="D87" s="281" t="s">
        <v>286</v>
      </c>
      <c r="E87" s="281"/>
      <c r="F87" s="281"/>
      <c r="G87" s="282"/>
      <c r="H87" s="38" t="s">
        <v>15</v>
      </c>
      <c r="I87" s="40">
        <v>3.5</v>
      </c>
      <c r="J87" s="32"/>
      <c r="K87" s="28"/>
      <c r="L87" s="240"/>
    </row>
    <row r="88" spans="2:12" x14ac:dyDescent="0.15">
      <c r="B88" s="33"/>
      <c r="C88" s="278"/>
      <c r="D88" s="279"/>
      <c r="E88" s="279"/>
      <c r="F88" s="279"/>
      <c r="G88" s="280"/>
      <c r="H88" s="34"/>
      <c r="I88" s="265"/>
      <c r="J88" s="36"/>
      <c r="K88" s="37"/>
    </row>
    <row r="89" spans="2:12" x14ac:dyDescent="0.2">
      <c r="B89" s="25">
        <v>15</v>
      </c>
      <c r="C89" s="26" t="s">
        <v>89</v>
      </c>
      <c r="D89" s="4"/>
      <c r="E89" s="4"/>
      <c r="F89" s="4"/>
      <c r="G89" s="21"/>
      <c r="H89" s="30"/>
      <c r="I89" s="31"/>
      <c r="J89" s="32"/>
      <c r="K89" s="28"/>
    </row>
    <row r="90" spans="2:12" x14ac:dyDescent="0.2">
      <c r="B90" s="29"/>
      <c r="C90" s="20" t="s">
        <v>23</v>
      </c>
      <c r="D90" s="4" t="s">
        <v>330</v>
      </c>
      <c r="E90" s="4"/>
      <c r="F90" s="4"/>
      <c r="G90" s="21"/>
      <c r="H90" s="30" t="s">
        <v>11</v>
      </c>
      <c r="I90" s="31">
        <v>5</v>
      </c>
      <c r="J90" s="32"/>
      <c r="K90" s="28"/>
    </row>
    <row r="91" spans="2:12" x14ac:dyDescent="0.2">
      <c r="B91" s="29"/>
      <c r="C91" s="20" t="s">
        <v>22</v>
      </c>
      <c r="D91" s="4" t="s">
        <v>331</v>
      </c>
      <c r="E91" s="4"/>
      <c r="F91" s="4"/>
      <c r="G91" s="21"/>
      <c r="H91" s="30" t="s">
        <v>11</v>
      </c>
      <c r="I91" s="31">
        <v>11</v>
      </c>
      <c r="J91" s="32"/>
      <c r="K91" s="28"/>
    </row>
    <row r="92" spans="2:12" ht="30.75" customHeight="1" x14ac:dyDescent="0.2">
      <c r="B92" s="29"/>
      <c r="C92" s="20" t="s">
        <v>10</v>
      </c>
      <c r="D92" s="281" t="s">
        <v>332</v>
      </c>
      <c r="E92" s="281"/>
      <c r="F92" s="281"/>
      <c r="G92" s="281"/>
      <c r="H92" s="38" t="s">
        <v>11</v>
      </c>
      <c r="I92" s="31">
        <v>1</v>
      </c>
      <c r="J92" s="32"/>
      <c r="K92" s="28"/>
    </row>
    <row r="93" spans="2:12" x14ac:dyDescent="0.15">
      <c r="B93" s="33"/>
      <c r="C93" s="278"/>
      <c r="D93" s="279"/>
      <c r="E93" s="279"/>
      <c r="F93" s="279"/>
      <c r="G93" s="280"/>
      <c r="H93" s="34"/>
      <c r="I93" s="265"/>
      <c r="J93" s="36"/>
      <c r="K93" s="37"/>
    </row>
    <row r="94" spans="2:12" x14ac:dyDescent="0.2">
      <c r="B94" s="25">
        <v>16</v>
      </c>
      <c r="C94" s="26" t="s">
        <v>88</v>
      </c>
      <c r="D94" s="4"/>
      <c r="E94" s="4"/>
      <c r="F94" s="4"/>
      <c r="G94" s="21"/>
      <c r="H94" s="30"/>
      <c r="I94" s="39"/>
      <c r="J94" s="32"/>
      <c r="K94" s="28"/>
    </row>
    <row r="95" spans="2:12" x14ac:dyDescent="0.2">
      <c r="B95" s="29"/>
      <c r="C95" s="20" t="s">
        <v>23</v>
      </c>
      <c r="D95" s="281" t="s">
        <v>182</v>
      </c>
      <c r="E95" s="281"/>
      <c r="F95" s="281"/>
      <c r="G95" s="282"/>
      <c r="H95" s="30" t="s">
        <v>11</v>
      </c>
      <c r="I95" s="31">
        <v>4</v>
      </c>
      <c r="J95" s="32"/>
      <c r="K95" s="28"/>
    </row>
    <row r="96" spans="2:12" x14ac:dyDescent="0.2">
      <c r="B96" s="29"/>
      <c r="C96" s="20" t="s">
        <v>22</v>
      </c>
      <c r="D96" s="281" t="s">
        <v>292</v>
      </c>
      <c r="E96" s="281"/>
      <c r="F96" s="281"/>
      <c r="G96" s="282"/>
      <c r="H96" s="30" t="s">
        <v>11</v>
      </c>
      <c r="I96" s="31">
        <v>1</v>
      </c>
      <c r="J96" s="32"/>
      <c r="K96" s="28"/>
    </row>
    <row r="97" spans="2:11" x14ac:dyDescent="0.2">
      <c r="B97" s="29"/>
      <c r="C97" s="20" t="s">
        <v>10</v>
      </c>
      <c r="D97" s="281" t="s">
        <v>183</v>
      </c>
      <c r="E97" s="281"/>
      <c r="F97" s="281"/>
      <c r="G97" s="282"/>
      <c r="H97" s="30" t="s">
        <v>11</v>
      </c>
      <c r="I97" s="31">
        <v>13</v>
      </c>
      <c r="J97" s="32"/>
      <c r="K97" s="28"/>
    </row>
    <row r="98" spans="2:11" x14ac:dyDescent="0.2">
      <c r="B98" s="29"/>
      <c r="C98" s="20" t="s">
        <v>21</v>
      </c>
      <c r="D98" s="281" t="s">
        <v>184</v>
      </c>
      <c r="E98" s="281"/>
      <c r="F98" s="281"/>
      <c r="G98" s="282"/>
      <c r="H98" s="30" t="s">
        <v>11</v>
      </c>
      <c r="I98" s="40">
        <v>2</v>
      </c>
      <c r="J98" s="32"/>
      <c r="K98" s="28"/>
    </row>
    <row r="99" spans="2:11" x14ac:dyDescent="0.2">
      <c r="B99" s="29"/>
      <c r="C99" s="20" t="s">
        <v>20</v>
      </c>
      <c r="D99" s="281" t="s">
        <v>185</v>
      </c>
      <c r="E99" s="281"/>
      <c r="F99" s="281"/>
      <c r="G99" s="282"/>
      <c r="H99" s="30" t="s">
        <v>11</v>
      </c>
      <c r="I99" s="40">
        <v>2</v>
      </c>
      <c r="J99" s="32"/>
      <c r="K99" s="28"/>
    </row>
    <row r="100" spans="2:11" x14ac:dyDescent="0.15">
      <c r="B100" s="33"/>
      <c r="C100" s="278"/>
      <c r="D100" s="279"/>
      <c r="E100" s="279"/>
      <c r="F100" s="279"/>
      <c r="G100" s="280"/>
      <c r="H100" s="34"/>
      <c r="I100" s="265"/>
      <c r="J100" s="36"/>
      <c r="K100" s="37"/>
    </row>
    <row r="101" spans="2:11" x14ac:dyDescent="0.2">
      <c r="B101" s="25">
        <v>17</v>
      </c>
      <c r="C101" s="301" t="s">
        <v>87</v>
      </c>
      <c r="D101" s="302"/>
      <c r="E101" s="302"/>
      <c r="F101" s="302"/>
      <c r="G101" s="302"/>
      <c r="H101" s="30"/>
      <c r="I101" s="31"/>
      <c r="J101" s="32"/>
      <c r="K101" s="28"/>
    </row>
    <row r="102" spans="2:11" ht="28.5" customHeight="1" x14ac:dyDescent="0.2">
      <c r="B102" s="29"/>
      <c r="C102" s="20" t="s">
        <v>23</v>
      </c>
      <c r="D102" s="285" t="s">
        <v>279</v>
      </c>
      <c r="E102" s="285"/>
      <c r="F102" s="285"/>
      <c r="G102" s="285"/>
      <c r="H102" s="30" t="s">
        <v>11</v>
      </c>
      <c r="I102" s="31">
        <v>1</v>
      </c>
      <c r="J102" s="32"/>
      <c r="K102" s="28"/>
    </row>
    <row r="103" spans="2:11" x14ac:dyDescent="0.2">
      <c r="B103" s="29"/>
      <c r="C103" s="20" t="s">
        <v>22</v>
      </c>
      <c r="D103" s="244" t="s">
        <v>280</v>
      </c>
      <c r="E103" s="244"/>
      <c r="F103" s="244"/>
      <c r="G103" s="244"/>
      <c r="H103" s="30" t="s">
        <v>11</v>
      </c>
      <c r="I103" s="31">
        <v>1</v>
      </c>
      <c r="J103" s="32"/>
      <c r="K103" s="28"/>
    </row>
    <row r="104" spans="2:11" ht="30" customHeight="1" x14ac:dyDescent="0.2">
      <c r="B104" s="29"/>
      <c r="C104" s="20" t="s">
        <v>10</v>
      </c>
      <c r="D104" s="285" t="s">
        <v>281</v>
      </c>
      <c r="E104" s="285"/>
      <c r="F104" s="285"/>
      <c r="G104" s="285"/>
      <c r="H104" s="30" t="s">
        <v>11</v>
      </c>
      <c r="I104" s="40">
        <v>1</v>
      </c>
      <c r="J104" s="32"/>
      <c r="K104" s="28"/>
    </row>
    <row r="105" spans="2:11" x14ac:dyDescent="0.2">
      <c r="B105" s="29"/>
      <c r="C105" s="47" t="s">
        <v>21</v>
      </c>
      <c r="D105" s="4" t="s">
        <v>86</v>
      </c>
      <c r="E105" s="4"/>
      <c r="F105" s="4"/>
      <c r="G105" s="21"/>
      <c r="H105" s="30" t="s">
        <v>11</v>
      </c>
      <c r="I105" s="40">
        <v>13</v>
      </c>
      <c r="J105" s="32"/>
      <c r="K105" s="28"/>
    </row>
    <row r="106" spans="2:11" x14ac:dyDescent="0.2">
      <c r="B106" s="29"/>
      <c r="C106" s="47" t="s">
        <v>20</v>
      </c>
      <c r="D106" s="4" t="s">
        <v>85</v>
      </c>
      <c r="E106" s="4"/>
      <c r="F106" s="4"/>
      <c r="G106" s="21"/>
      <c r="H106" s="30" t="s">
        <v>11</v>
      </c>
      <c r="I106" s="40">
        <v>1</v>
      </c>
      <c r="J106" s="32"/>
      <c r="K106" s="28"/>
    </row>
    <row r="107" spans="2:11" x14ac:dyDescent="0.2">
      <c r="B107" s="29"/>
      <c r="C107" s="47" t="s">
        <v>19</v>
      </c>
      <c r="D107" s="4" t="s">
        <v>84</v>
      </c>
      <c r="E107" s="4"/>
      <c r="F107" s="4"/>
      <c r="G107" s="21"/>
      <c r="H107" s="30" t="s">
        <v>11</v>
      </c>
      <c r="I107" s="40">
        <v>4</v>
      </c>
      <c r="J107" s="32"/>
      <c r="K107" s="28"/>
    </row>
    <row r="108" spans="2:11" ht="37.5" customHeight="1" x14ac:dyDescent="0.2">
      <c r="B108" s="29"/>
      <c r="C108" s="47" t="s">
        <v>18</v>
      </c>
      <c r="D108" s="281" t="s">
        <v>278</v>
      </c>
      <c r="E108" s="281"/>
      <c r="F108" s="281"/>
      <c r="G108" s="282"/>
      <c r="H108" s="30" t="s">
        <v>11</v>
      </c>
      <c r="I108" s="40">
        <v>17</v>
      </c>
      <c r="J108" s="32"/>
      <c r="K108" s="28"/>
    </row>
    <row r="109" spans="2:11" x14ac:dyDescent="0.15">
      <c r="B109" s="33"/>
      <c r="C109" s="278"/>
      <c r="D109" s="279"/>
      <c r="E109" s="279"/>
      <c r="F109" s="279"/>
      <c r="G109" s="280"/>
      <c r="H109" s="34"/>
      <c r="I109" s="265"/>
      <c r="J109" s="36"/>
      <c r="K109" s="37"/>
    </row>
    <row r="110" spans="2:11" x14ac:dyDescent="0.2">
      <c r="B110" s="25">
        <v>18</v>
      </c>
      <c r="C110" s="41" t="s">
        <v>83</v>
      </c>
      <c r="D110" s="42"/>
      <c r="E110" s="42"/>
      <c r="F110" s="42"/>
      <c r="G110" s="43"/>
      <c r="H110" s="44"/>
      <c r="I110" s="45"/>
      <c r="J110" s="46"/>
      <c r="K110" s="28"/>
    </row>
    <row r="111" spans="2:11" x14ac:dyDescent="0.2">
      <c r="B111" s="29"/>
      <c r="C111" s="47" t="s">
        <v>23</v>
      </c>
      <c r="D111" s="283" t="s">
        <v>82</v>
      </c>
      <c r="E111" s="283"/>
      <c r="F111" s="283"/>
      <c r="G111" s="284"/>
      <c r="H111" s="48" t="s">
        <v>11</v>
      </c>
      <c r="I111" s="49">
        <v>8</v>
      </c>
      <c r="J111" s="46"/>
      <c r="K111" s="28"/>
    </row>
    <row r="112" spans="2:11" ht="15" customHeight="1" x14ac:dyDescent="0.2">
      <c r="B112" s="29"/>
      <c r="C112" s="47" t="s">
        <v>22</v>
      </c>
      <c r="D112" s="299" t="s">
        <v>81</v>
      </c>
      <c r="E112" s="299"/>
      <c r="F112" s="299"/>
      <c r="G112" s="300"/>
      <c r="H112" s="48" t="s">
        <v>11</v>
      </c>
      <c r="I112" s="49">
        <v>9</v>
      </c>
      <c r="J112" s="46"/>
      <c r="K112" s="28"/>
    </row>
    <row r="113" spans="2:11" x14ac:dyDescent="0.2">
      <c r="B113" s="29"/>
      <c r="C113" s="47" t="s">
        <v>10</v>
      </c>
      <c r="D113" s="42" t="s">
        <v>264</v>
      </c>
      <c r="E113" s="42"/>
      <c r="F113" s="42"/>
      <c r="G113" s="43"/>
      <c r="H113" s="48" t="s">
        <v>11</v>
      </c>
      <c r="I113" s="49">
        <v>1</v>
      </c>
      <c r="J113" s="46"/>
      <c r="K113" s="28"/>
    </row>
    <row r="114" spans="2:11" x14ac:dyDescent="0.2">
      <c r="B114" s="29"/>
      <c r="C114" s="47" t="s">
        <v>21</v>
      </c>
      <c r="D114" s="306" t="s">
        <v>235</v>
      </c>
      <c r="E114" s="283"/>
      <c r="F114" s="283"/>
      <c r="G114" s="284"/>
      <c r="H114" s="48" t="s">
        <v>11</v>
      </c>
      <c r="I114" s="49">
        <v>6</v>
      </c>
      <c r="J114" s="46"/>
      <c r="K114" s="28"/>
    </row>
    <row r="115" spans="2:11" x14ac:dyDescent="0.2">
      <c r="B115" s="29"/>
      <c r="C115" s="47" t="s">
        <v>20</v>
      </c>
      <c r="D115" s="298" t="s">
        <v>80</v>
      </c>
      <c r="E115" s="299"/>
      <c r="F115" s="299"/>
      <c r="G115" s="300"/>
      <c r="H115" s="48" t="s">
        <v>11</v>
      </c>
      <c r="I115" s="49">
        <v>3</v>
      </c>
      <c r="J115" s="46"/>
      <c r="K115" s="28"/>
    </row>
    <row r="116" spans="2:11" x14ac:dyDescent="0.2">
      <c r="B116" s="29"/>
      <c r="C116" s="47" t="s">
        <v>19</v>
      </c>
      <c r="D116" s="298" t="s">
        <v>79</v>
      </c>
      <c r="E116" s="299"/>
      <c r="F116" s="299"/>
      <c r="G116" s="300"/>
      <c r="H116" s="48" t="s">
        <v>11</v>
      </c>
      <c r="I116" s="49">
        <v>20</v>
      </c>
      <c r="J116" s="46"/>
      <c r="K116" s="28"/>
    </row>
    <row r="117" spans="2:11" x14ac:dyDescent="0.2">
      <c r="B117" s="29"/>
      <c r="C117" s="47" t="s">
        <v>18</v>
      </c>
      <c r="D117" s="303" t="s">
        <v>78</v>
      </c>
      <c r="E117" s="303"/>
      <c r="F117" s="303"/>
      <c r="G117" s="303"/>
      <c r="H117" s="50" t="s">
        <v>11</v>
      </c>
      <c r="I117" s="49">
        <v>1</v>
      </c>
      <c r="J117" s="46"/>
      <c r="K117" s="28"/>
    </row>
    <row r="118" spans="2:11" x14ac:dyDescent="0.2">
      <c r="B118" s="29"/>
      <c r="C118" s="47" t="s">
        <v>44</v>
      </c>
      <c r="D118" s="303" t="s">
        <v>77</v>
      </c>
      <c r="E118" s="303"/>
      <c r="F118" s="303"/>
      <c r="G118" s="303"/>
      <c r="H118" s="50" t="s">
        <v>11</v>
      </c>
      <c r="I118" s="49">
        <v>1</v>
      </c>
      <c r="J118" s="46"/>
      <c r="K118" s="28"/>
    </row>
    <row r="119" spans="2:11" x14ac:dyDescent="0.2">
      <c r="B119" s="29"/>
      <c r="C119" s="47" t="s">
        <v>43</v>
      </c>
      <c r="D119" s="298" t="s">
        <v>76</v>
      </c>
      <c r="E119" s="299"/>
      <c r="F119" s="299"/>
      <c r="G119" s="300"/>
      <c r="H119" s="48" t="s">
        <v>15</v>
      </c>
      <c r="I119" s="49">
        <v>114.3</v>
      </c>
      <c r="J119" s="46"/>
      <c r="K119" s="28"/>
    </row>
    <row r="120" spans="2:11" x14ac:dyDescent="0.2">
      <c r="B120" s="29"/>
      <c r="C120" s="47" t="s">
        <v>42</v>
      </c>
      <c r="D120" s="298" t="s">
        <v>75</v>
      </c>
      <c r="E120" s="299"/>
      <c r="F120" s="299"/>
      <c r="G120" s="300"/>
      <c r="H120" s="48" t="s">
        <v>15</v>
      </c>
      <c r="I120" s="49">
        <v>49.5</v>
      </c>
      <c r="J120" s="46"/>
      <c r="K120" s="28"/>
    </row>
    <row r="121" spans="2:11" x14ac:dyDescent="0.2">
      <c r="B121" s="29"/>
      <c r="C121" s="47" t="s">
        <v>41</v>
      </c>
      <c r="D121" s="299" t="s">
        <v>74</v>
      </c>
      <c r="E121" s="299"/>
      <c r="F121" s="299"/>
      <c r="G121" s="300"/>
      <c r="H121" s="48" t="s">
        <v>11</v>
      </c>
      <c r="I121" s="49">
        <v>1</v>
      </c>
      <c r="J121" s="46"/>
      <c r="K121" s="28"/>
    </row>
    <row r="122" spans="2:11" x14ac:dyDescent="0.15">
      <c r="B122" s="33"/>
      <c r="C122" s="278"/>
      <c r="D122" s="279"/>
      <c r="E122" s="279"/>
      <c r="F122" s="279"/>
      <c r="G122" s="280"/>
      <c r="H122" s="34"/>
      <c r="I122" s="265"/>
      <c r="J122" s="36"/>
      <c r="K122" s="37"/>
    </row>
    <row r="123" spans="2:11" x14ac:dyDescent="0.2">
      <c r="B123" s="25">
        <v>19</v>
      </c>
      <c r="C123" s="41" t="s">
        <v>73</v>
      </c>
      <c r="D123" s="42"/>
      <c r="E123" s="42"/>
      <c r="F123" s="42"/>
      <c r="G123" s="43"/>
      <c r="H123" s="44"/>
      <c r="I123" s="49"/>
      <c r="J123" s="46"/>
      <c r="K123" s="28"/>
    </row>
    <row r="124" spans="2:11" x14ac:dyDescent="0.2">
      <c r="B124" s="29"/>
      <c r="C124" s="51" t="s">
        <v>23</v>
      </c>
      <c r="D124" s="299" t="s">
        <v>72</v>
      </c>
      <c r="E124" s="299"/>
      <c r="F124" s="299"/>
      <c r="G124" s="300"/>
      <c r="H124" s="48" t="s">
        <v>11</v>
      </c>
      <c r="I124" s="49">
        <v>3</v>
      </c>
      <c r="J124" s="46"/>
      <c r="K124" s="28"/>
    </row>
    <row r="125" spans="2:11" x14ac:dyDescent="0.2">
      <c r="B125" s="29"/>
      <c r="C125" s="51" t="s">
        <v>22</v>
      </c>
      <c r="D125" s="299" t="s">
        <v>71</v>
      </c>
      <c r="E125" s="299"/>
      <c r="F125" s="299"/>
      <c r="G125" s="300"/>
      <c r="H125" s="48" t="s">
        <v>11</v>
      </c>
      <c r="I125" s="49">
        <v>14</v>
      </c>
      <c r="J125" s="46"/>
      <c r="K125" s="28"/>
    </row>
    <row r="126" spans="2:11" x14ac:dyDescent="0.2">
      <c r="B126" s="29"/>
      <c r="C126" s="51" t="s">
        <v>10</v>
      </c>
      <c r="D126" s="299" t="s">
        <v>70</v>
      </c>
      <c r="E126" s="299"/>
      <c r="F126" s="299"/>
      <c r="G126" s="300"/>
      <c r="H126" s="48" t="s">
        <v>11</v>
      </c>
      <c r="I126" s="49">
        <v>2</v>
      </c>
      <c r="J126" s="46"/>
      <c r="K126" s="28"/>
    </row>
    <row r="127" spans="2:11" x14ac:dyDescent="0.2">
      <c r="B127" s="29"/>
      <c r="C127" s="51" t="s">
        <v>21</v>
      </c>
      <c r="D127" s="299" t="s">
        <v>69</v>
      </c>
      <c r="E127" s="299"/>
      <c r="F127" s="299"/>
      <c r="G127" s="300"/>
      <c r="H127" s="48" t="s">
        <v>11</v>
      </c>
      <c r="I127" s="49">
        <v>1</v>
      </c>
      <c r="J127" s="46"/>
      <c r="K127" s="28"/>
    </row>
    <row r="128" spans="2:11" x14ac:dyDescent="0.2">
      <c r="B128" s="29"/>
      <c r="C128" s="51" t="s">
        <v>20</v>
      </c>
      <c r="D128" s="299" t="s">
        <v>68</v>
      </c>
      <c r="E128" s="299"/>
      <c r="F128" s="299"/>
      <c r="G128" s="300"/>
      <c r="H128" s="48" t="s">
        <v>11</v>
      </c>
      <c r="I128" s="49">
        <v>1</v>
      </c>
      <c r="J128" s="46"/>
      <c r="K128" s="28"/>
    </row>
    <row r="129" spans="2:11" x14ac:dyDescent="0.2">
      <c r="B129" s="29"/>
      <c r="C129" s="51" t="s">
        <v>19</v>
      </c>
      <c r="D129" s="42" t="s">
        <v>264</v>
      </c>
      <c r="E129" s="42"/>
      <c r="F129" s="42"/>
      <c r="G129" s="43"/>
      <c r="H129" s="48" t="s">
        <v>11</v>
      </c>
      <c r="I129" s="49">
        <v>1</v>
      </c>
      <c r="J129" s="46"/>
      <c r="K129" s="28"/>
    </row>
    <row r="130" spans="2:11" x14ac:dyDescent="0.2">
      <c r="B130" s="29"/>
      <c r="C130" s="51" t="s">
        <v>18</v>
      </c>
      <c r="D130" s="299" t="s">
        <v>67</v>
      </c>
      <c r="E130" s="299"/>
      <c r="F130" s="299"/>
      <c r="G130" s="300"/>
      <c r="H130" s="48" t="s">
        <v>11</v>
      </c>
      <c r="I130" s="49">
        <v>1</v>
      </c>
      <c r="J130" s="46"/>
      <c r="K130" s="28"/>
    </row>
    <row r="131" spans="2:11" x14ac:dyDescent="0.2">
      <c r="B131" s="29"/>
      <c r="C131" s="51" t="s">
        <v>44</v>
      </c>
      <c r="D131" s="283" t="s">
        <v>8</v>
      </c>
      <c r="E131" s="283"/>
      <c r="F131" s="283"/>
      <c r="G131" s="284"/>
      <c r="H131" s="48" t="s">
        <v>11</v>
      </c>
      <c r="I131" s="49">
        <v>1</v>
      </c>
      <c r="J131" s="46"/>
      <c r="K131" s="28"/>
    </row>
    <row r="132" spans="2:11" x14ac:dyDescent="0.2">
      <c r="B132" s="29"/>
      <c r="C132" s="51" t="s">
        <v>43</v>
      </c>
      <c r="D132" s="283" t="s">
        <v>66</v>
      </c>
      <c r="E132" s="283"/>
      <c r="F132" s="283"/>
      <c r="G132" s="284"/>
      <c r="H132" s="48" t="s">
        <v>11</v>
      </c>
      <c r="I132" s="49">
        <v>20</v>
      </c>
      <c r="J132" s="46"/>
      <c r="K132" s="28"/>
    </row>
    <row r="133" spans="2:11" x14ac:dyDescent="0.2">
      <c r="B133" s="29"/>
      <c r="C133" s="51" t="s">
        <v>42</v>
      </c>
      <c r="D133" s="283" t="s">
        <v>65</v>
      </c>
      <c r="E133" s="283"/>
      <c r="F133" s="283"/>
      <c r="G133" s="284"/>
      <c r="H133" s="48" t="s">
        <v>11</v>
      </c>
      <c r="I133" s="49">
        <v>1</v>
      </c>
      <c r="J133" s="46"/>
      <c r="K133" s="28"/>
    </row>
    <row r="134" spans="2:11" x14ac:dyDescent="0.2">
      <c r="B134" s="29"/>
      <c r="C134" s="51" t="s">
        <v>41</v>
      </c>
      <c r="D134" s="42" t="s">
        <v>64</v>
      </c>
      <c r="E134" s="42"/>
      <c r="F134" s="42"/>
      <c r="G134" s="43"/>
      <c r="H134" s="48" t="s">
        <v>15</v>
      </c>
      <c r="I134" s="49">
        <v>40.5</v>
      </c>
      <c r="J134" s="46"/>
      <c r="K134" s="28"/>
    </row>
    <row r="135" spans="2:11" x14ac:dyDescent="0.2">
      <c r="B135" s="29"/>
      <c r="C135" s="51" t="s">
        <v>40</v>
      </c>
      <c r="D135" s="42" t="s">
        <v>63</v>
      </c>
      <c r="E135" s="42"/>
      <c r="F135" s="42"/>
      <c r="G135" s="43"/>
      <c r="H135" s="48" t="s">
        <v>15</v>
      </c>
      <c r="I135" s="49">
        <v>27</v>
      </c>
      <c r="J135" s="46"/>
      <c r="K135" s="28"/>
    </row>
    <row r="136" spans="2:11" x14ac:dyDescent="0.2">
      <c r="B136" s="29"/>
      <c r="C136" s="51" t="s">
        <v>39</v>
      </c>
      <c r="D136" s="42" t="s">
        <v>62</v>
      </c>
      <c r="E136" s="42"/>
      <c r="F136" s="42"/>
      <c r="G136" s="43"/>
      <c r="H136" s="48" t="s">
        <v>15</v>
      </c>
      <c r="I136" s="49">
        <v>20.399999999999999</v>
      </c>
      <c r="J136" s="46"/>
      <c r="K136" s="28"/>
    </row>
    <row r="137" spans="2:11" x14ac:dyDescent="0.2">
      <c r="B137" s="29"/>
      <c r="C137" s="51" t="s">
        <v>38</v>
      </c>
      <c r="D137" s="42" t="s">
        <v>61</v>
      </c>
      <c r="E137" s="42"/>
      <c r="F137" s="42"/>
      <c r="G137" s="43"/>
      <c r="H137" s="48" t="s">
        <v>15</v>
      </c>
      <c r="I137" s="49">
        <v>97</v>
      </c>
      <c r="J137" s="46"/>
      <c r="K137" s="28"/>
    </row>
    <row r="138" spans="2:11" x14ac:dyDescent="0.2">
      <c r="B138" s="29"/>
      <c r="C138" s="51" t="s">
        <v>36</v>
      </c>
      <c r="D138" s="283" t="s">
        <v>241</v>
      </c>
      <c r="E138" s="283"/>
      <c r="F138" s="283"/>
      <c r="G138" s="284"/>
      <c r="H138" s="48" t="s">
        <v>11</v>
      </c>
      <c r="I138" s="49">
        <v>1</v>
      </c>
      <c r="J138" s="46"/>
      <c r="K138" s="28"/>
    </row>
    <row r="139" spans="2:11" x14ac:dyDescent="0.2">
      <c r="B139" s="29"/>
      <c r="C139" s="51" t="s">
        <v>34</v>
      </c>
      <c r="D139" s="283" t="s">
        <v>362</v>
      </c>
      <c r="E139" s="283"/>
      <c r="F139" s="283"/>
      <c r="G139" s="284"/>
      <c r="H139" s="48" t="s">
        <v>11</v>
      </c>
      <c r="I139" s="49">
        <v>1</v>
      </c>
      <c r="J139" s="46"/>
      <c r="K139" s="28"/>
    </row>
    <row r="140" spans="2:11" x14ac:dyDescent="0.2">
      <c r="B140" s="29"/>
      <c r="C140" s="51" t="s">
        <v>32</v>
      </c>
      <c r="D140" s="283" t="s">
        <v>1</v>
      </c>
      <c r="E140" s="283"/>
      <c r="F140" s="283"/>
      <c r="G140" s="284"/>
      <c r="H140" s="48" t="s">
        <v>11</v>
      </c>
      <c r="I140" s="49">
        <v>15</v>
      </c>
      <c r="J140" s="46"/>
      <c r="K140" s="28"/>
    </row>
    <row r="141" spans="2:11" x14ac:dyDescent="0.15">
      <c r="B141" s="33"/>
      <c r="C141" s="278"/>
      <c r="D141" s="279"/>
      <c r="E141" s="279"/>
      <c r="F141" s="279"/>
      <c r="G141" s="280"/>
      <c r="H141" s="34"/>
      <c r="I141" s="265"/>
      <c r="J141" s="36"/>
      <c r="K141" s="37"/>
    </row>
    <row r="142" spans="2:11" x14ac:dyDescent="0.2">
      <c r="B142" s="25">
        <v>20</v>
      </c>
      <c r="C142" s="41" t="s">
        <v>60</v>
      </c>
      <c r="D142" s="42"/>
      <c r="E142" s="42"/>
      <c r="F142" s="42"/>
      <c r="G142" s="43"/>
      <c r="H142" s="44"/>
      <c r="I142" s="49"/>
      <c r="J142" s="46"/>
      <c r="K142" s="28"/>
    </row>
    <row r="143" spans="2:11" x14ac:dyDescent="0.2">
      <c r="B143" s="29"/>
      <c r="C143" s="51" t="s">
        <v>23</v>
      </c>
      <c r="D143" s="299" t="s">
        <v>266</v>
      </c>
      <c r="E143" s="299"/>
      <c r="F143" s="299"/>
      <c r="G143" s="300"/>
      <c r="H143" s="48" t="s">
        <v>11</v>
      </c>
      <c r="I143" s="49">
        <v>2</v>
      </c>
      <c r="J143" s="46"/>
      <c r="K143" s="28"/>
    </row>
    <row r="144" spans="2:11" x14ac:dyDescent="0.2">
      <c r="B144" s="29"/>
      <c r="C144" s="51" t="s">
        <v>22</v>
      </c>
      <c r="D144" s="299" t="s">
        <v>267</v>
      </c>
      <c r="E144" s="299"/>
      <c r="F144" s="299"/>
      <c r="G144" s="300"/>
      <c r="H144" s="48" t="s">
        <v>11</v>
      </c>
      <c r="I144" s="49">
        <v>2</v>
      </c>
      <c r="J144" s="46"/>
      <c r="K144" s="28"/>
    </row>
    <row r="145" spans="2:11" x14ac:dyDescent="0.2">
      <c r="B145" s="29"/>
      <c r="C145" s="51" t="s">
        <v>10</v>
      </c>
      <c r="D145" s="42" t="s">
        <v>59</v>
      </c>
      <c r="E145" s="42"/>
      <c r="F145" s="42"/>
      <c r="G145" s="237"/>
      <c r="H145" s="48" t="s">
        <v>11</v>
      </c>
      <c r="I145" s="49">
        <v>2</v>
      </c>
      <c r="J145" s="46"/>
      <c r="K145" s="28"/>
    </row>
    <row r="146" spans="2:11" x14ac:dyDescent="0.2">
      <c r="B146" s="29"/>
      <c r="C146" s="51" t="s">
        <v>21</v>
      </c>
      <c r="D146" s="42" t="s">
        <v>265</v>
      </c>
      <c r="E146" s="42"/>
      <c r="F146" s="42"/>
      <c r="G146" s="237"/>
      <c r="H146" s="48" t="s">
        <v>11</v>
      </c>
      <c r="I146" s="49">
        <v>5</v>
      </c>
      <c r="J146" s="46"/>
      <c r="K146" s="28"/>
    </row>
    <row r="147" spans="2:11" x14ac:dyDescent="0.2">
      <c r="B147" s="29"/>
      <c r="C147" s="51" t="s">
        <v>20</v>
      </c>
      <c r="D147" s="42" t="s">
        <v>302</v>
      </c>
      <c r="E147" s="42"/>
      <c r="F147" s="42"/>
      <c r="G147" s="237"/>
      <c r="H147" s="48" t="s">
        <v>11</v>
      </c>
      <c r="I147" s="49">
        <v>1</v>
      </c>
      <c r="J147" s="46"/>
      <c r="K147" s="28"/>
    </row>
    <row r="148" spans="2:11" x14ac:dyDescent="0.2">
      <c r="B148" s="29"/>
      <c r="C148" s="51" t="s">
        <v>19</v>
      </c>
      <c r="D148" s="42" t="s">
        <v>236</v>
      </c>
      <c r="E148" s="42"/>
      <c r="F148" s="42"/>
      <c r="G148" s="237"/>
      <c r="H148" s="48" t="s">
        <v>11</v>
      </c>
      <c r="I148" s="49">
        <v>6</v>
      </c>
      <c r="J148" s="46"/>
      <c r="K148" s="28"/>
    </row>
    <row r="149" spans="2:11" x14ac:dyDescent="0.2">
      <c r="B149" s="29"/>
      <c r="C149" s="51" t="s">
        <v>18</v>
      </c>
      <c r="D149" s="299" t="s">
        <v>268</v>
      </c>
      <c r="E149" s="299"/>
      <c r="F149" s="299"/>
      <c r="G149" s="300"/>
      <c r="H149" s="48" t="s">
        <v>11</v>
      </c>
      <c r="I149" s="49">
        <v>8</v>
      </c>
      <c r="J149" s="46"/>
      <c r="K149" s="28"/>
    </row>
    <row r="150" spans="2:11" x14ac:dyDescent="0.2">
      <c r="B150" s="29"/>
      <c r="C150" s="51" t="s">
        <v>44</v>
      </c>
      <c r="D150" s="299" t="s">
        <v>269</v>
      </c>
      <c r="E150" s="299"/>
      <c r="F150" s="299"/>
      <c r="G150" s="300"/>
      <c r="H150" s="48" t="s">
        <v>11</v>
      </c>
      <c r="I150" s="49">
        <v>2</v>
      </c>
      <c r="J150" s="46"/>
      <c r="K150" s="28"/>
    </row>
    <row r="151" spans="2:11" x14ac:dyDescent="0.2">
      <c r="B151" s="29"/>
      <c r="C151" s="20" t="s">
        <v>43</v>
      </c>
      <c r="D151" s="299" t="s">
        <v>270</v>
      </c>
      <c r="E151" s="299"/>
      <c r="F151" s="299"/>
      <c r="G151" s="300"/>
      <c r="H151" s="48" t="s">
        <v>11</v>
      </c>
      <c r="I151" s="49">
        <v>2</v>
      </c>
      <c r="J151" s="46"/>
      <c r="K151" s="28"/>
    </row>
    <row r="152" spans="2:11" x14ac:dyDescent="0.2">
      <c r="B152" s="29"/>
      <c r="C152" s="52" t="s">
        <v>42</v>
      </c>
      <c r="D152" s="42" t="s">
        <v>303</v>
      </c>
      <c r="E152" s="42"/>
      <c r="F152" s="42"/>
      <c r="G152" s="237"/>
      <c r="H152" s="48" t="s">
        <v>11</v>
      </c>
      <c r="I152" s="49">
        <v>6</v>
      </c>
      <c r="J152" s="46"/>
      <c r="K152" s="28"/>
    </row>
    <row r="153" spans="2:11" x14ac:dyDescent="0.2">
      <c r="B153" s="29"/>
      <c r="C153" s="52" t="s">
        <v>41</v>
      </c>
      <c r="D153" s="283" t="s">
        <v>304</v>
      </c>
      <c r="E153" s="283"/>
      <c r="F153" s="283"/>
      <c r="G153" s="284"/>
      <c r="H153" s="48" t="s">
        <v>11</v>
      </c>
      <c r="I153" s="49">
        <v>8</v>
      </c>
      <c r="J153" s="46"/>
      <c r="K153" s="28"/>
    </row>
    <row r="154" spans="2:11" x14ac:dyDescent="0.2">
      <c r="B154" s="29"/>
      <c r="C154" s="52" t="s">
        <v>40</v>
      </c>
      <c r="D154" s="42" t="s">
        <v>287</v>
      </c>
      <c r="E154" s="42"/>
      <c r="F154" s="42"/>
      <c r="G154" s="43"/>
      <c r="H154" s="30" t="s">
        <v>9</v>
      </c>
      <c r="I154" s="245">
        <v>6.48</v>
      </c>
      <c r="J154" s="46"/>
      <c r="K154" s="28"/>
    </row>
    <row r="155" spans="2:11" x14ac:dyDescent="0.15">
      <c r="B155" s="33"/>
      <c r="C155" s="278"/>
      <c r="D155" s="279"/>
      <c r="E155" s="279"/>
      <c r="F155" s="279"/>
      <c r="G155" s="280"/>
      <c r="H155" s="34"/>
      <c r="I155" s="265"/>
      <c r="J155" s="36"/>
      <c r="K155" s="37"/>
    </row>
    <row r="156" spans="2:11" x14ac:dyDescent="0.2">
      <c r="B156" s="25">
        <v>21</v>
      </c>
      <c r="C156" s="41" t="s">
        <v>58</v>
      </c>
      <c r="D156" s="42"/>
      <c r="E156" s="42"/>
      <c r="F156" s="42"/>
      <c r="G156" s="43"/>
      <c r="H156" s="44"/>
      <c r="I156" s="49"/>
      <c r="J156" s="46"/>
      <c r="K156" s="28"/>
    </row>
    <row r="157" spans="2:11" x14ac:dyDescent="0.2">
      <c r="B157" s="29"/>
      <c r="C157" s="51" t="s">
        <v>23</v>
      </c>
      <c r="D157" s="42" t="s">
        <v>237</v>
      </c>
      <c r="E157" s="42"/>
      <c r="F157" s="42"/>
      <c r="G157" s="43"/>
      <c r="H157" s="48" t="s">
        <v>15</v>
      </c>
      <c r="I157" s="49">
        <v>56.199999999999996</v>
      </c>
      <c r="J157" s="46"/>
      <c r="K157" s="28"/>
    </row>
    <row r="158" spans="2:11" x14ac:dyDescent="0.2">
      <c r="B158" s="29"/>
      <c r="C158" s="51" t="s">
        <v>22</v>
      </c>
      <c r="D158" s="42" t="s">
        <v>282</v>
      </c>
      <c r="E158" s="42"/>
      <c r="F158" s="42"/>
      <c r="G158" s="43"/>
      <c r="H158" s="48" t="s">
        <v>15</v>
      </c>
      <c r="I158" s="49">
        <v>20</v>
      </c>
      <c r="J158" s="46"/>
      <c r="K158" s="28"/>
    </row>
    <row r="159" spans="2:11" x14ac:dyDescent="0.2">
      <c r="B159" s="29"/>
      <c r="C159" s="51" t="s">
        <v>10</v>
      </c>
      <c r="D159" s="42" t="s">
        <v>180</v>
      </c>
      <c r="E159" s="42"/>
      <c r="F159" s="42"/>
      <c r="G159" s="43"/>
      <c r="H159" s="48" t="s">
        <v>15</v>
      </c>
      <c r="I159" s="49">
        <v>24.8</v>
      </c>
      <c r="J159" s="46"/>
      <c r="K159" s="28"/>
    </row>
    <row r="160" spans="2:11" x14ac:dyDescent="0.2">
      <c r="B160" s="29"/>
      <c r="C160" s="51" t="s">
        <v>21</v>
      </c>
      <c r="D160" s="283" t="s">
        <v>186</v>
      </c>
      <c r="E160" s="283"/>
      <c r="F160" s="283"/>
      <c r="G160" s="284"/>
      <c r="H160" s="48" t="s">
        <v>15</v>
      </c>
      <c r="I160" s="49">
        <v>3.1</v>
      </c>
      <c r="J160" s="46"/>
      <c r="K160" s="28"/>
    </row>
    <row r="161" spans="2:11" x14ac:dyDescent="0.2">
      <c r="B161" s="29"/>
      <c r="C161" s="51" t="s">
        <v>20</v>
      </c>
      <c r="D161" s="42" t="s">
        <v>57</v>
      </c>
      <c r="E161" s="42"/>
      <c r="F161" s="42"/>
      <c r="G161" s="43"/>
      <c r="H161" s="48" t="s">
        <v>15</v>
      </c>
      <c r="I161" s="49">
        <v>82.399999999999991</v>
      </c>
      <c r="J161" s="46"/>
      <c r="K161" s="28"/>
    </row>
    <row r="162" spans="2:11" x14ac:dyDescent="0.2">
      <c r="B162" s="29"/>
      <c r="C162" s="51" t="s">
        <v>19</v>
      </c>
      <c r="D162" s="42" t="s">
        <v>56</v>
      </c>
      <c r="E162" s="42"/>
      <c r="F162" s="42"/>
      <c r="G162" s="43"/>
      <c r="H162" s="48" t="s">
        <v>15</v>
      </c>
      <c r="I162" s="49">
        <v>60.9</v>
      </c>
      <c r="J162" s="46"/>
      <c r="K162" s="28"/>
    </row>
    <row r="163" spans="2:11" x14ac:dyDescent="0.2">
      <c r="B163" s="29"/>
      <c r="C163" s="51" t="s">
        <v>18</v>
      </c>
      <c r="D163" s="42" t="s">
        <v>55</v>
      </c>
      <c r="E163" s="42"/>
      <c r="F163" s="42"/>
      <c r="G163" s="43"/>
      <c r="H163" s="48" t="s">
        <v>11</v>
      </c>
      <c r="I163" s="49">
        <v>7</v>
      </c>
      <c r="J163" s="46"/>
      <c r="K163" s="28"/>
    </row>
    <row r="164" spans="2:11" x14ac:dyDescent="0.2">
      <c r="B164" s="29"/>
      <c r="C164" s="175" t="s">
        <v>44</v>
      </c>
      <c r="D164" s="42" t="s">
        <v>54</v>
      </c>
      <c r="E164" s="42"/>
      <c r="F164" s="42"/>
      <c r="G164" s="43"/>
      <c r="H164" s="48" t="s">
        <v>11</v>
      </c>
      <c r="I164" s="49">
        <v>4</v>
      </c>
      <c r="J164" s="46"/>
      <c r="K164" s="28"/>
    </row>
    <row r="165" spans="2:11" x14ac:dyDescent="0.15">
      <c r="B165" s="33"/>
      <c r="C165" s="278"/>
      <c r="D165" s="279"/>
      <c r="E165" s="279"/>
      <c r="F165" s="279"/>
      <c r="G165" s="280"/>
      <c r="H165" s="34"/>
      <c r="I165" s="265"/>
      <c r="J165" s="36"/>
      <c r="K165" s="37"/>
    </row>
    <row r="166" spans="2:11" x14ac:dyDescent="0.2">
      <c r="B166" s="25">
        <v>22</v>
      </c>
      <c r="C166" s="41" t="s">
        <v>53</v>
      </c>
      <c r="D166" s="42"/>
      <c r="E166" s="42"/>
      <c r="F166" s="42"/>
      <c r="G166" s="43"/>
      <c r="H166" s="44"/>
      <c r="I166" s="49"/>
      <c r="J166" s="46"/>
      <c r="K166" s="28"/>
    </row>
    <row r="167" spans="2:11" x14ac:dyDescent="0.2">
      <c r="B167" s="19"/>
      <c r="C167" s="51" t="s">
        <v>23</v>
      </c>
      <c r="D167" s="42" t="s">
        <v>52</v>
      </c>
      <c r="E167" s="42"/>
      <c r="F167" s="42"/>
      <c r="G167" s="43"/>
      <c r="H167" s="48" t="s">
        <v>49</v>
      </c>
      <c r="I167" s="49">
        <v>44</v>
      </c>
      <c r="J167" s="46"/>
      <c r="K167" s="28"/>
    </row>
    <row r="168" spans="2:11" x14ac:dyDescent="0.2">
      <c r="B168" s="19"/>
      <c r="C168" s="51" t="s">
        <v>22</v>
      </c>
      <c r="D168" s="42" t="s">
        <v>51</v>
      </c>
      <c r="E168" s="42"/>
      <c r="F168" s="42"/>
      <c r="G168" s="43"/>
      <c r="H168" s="48" t="s">
        <v>49</v>
      </c>
      <c r="I168" s="49">
        <v>47</v>
      </c>
      <c r="J168" s="46"/>
      <c r="K168" s="28"/>
    </row>
    <row r="169" spans="2:11" x14ac:dyDescent="0.2">
      <c r="B169" s="29"/>
      <c r="C169" s="51" t="s">
        <v>10</v>
      </c>
      <c r="D169" s="42" t="s">
        <v>50</v>
      </c>
      <c r="E169" s="42"/>
      <c r="F169" s="42"/>
      <c r="G169" s="43"/>
      <c r="H169" s="48" t="s">
        <v>49</v>
      </c>
      <c r="I169" s="49">
        <v>12</v>
      </c>
      <c r="J169" s="46"/>
      <c r="K169" s="28"/>
    </row>
    <row r="170" spans="2:11" x14ac:dyDescent="0.2">
      <c r="B170" s="29"/>
      <c r="C170" s="51" t="s">
        <v>21</v>
      </c>
      <c r="D170" s="42" t="s">
        <v>48</v>
      </c>
      <c r="E170" s="42"/>
      <c r="F170" s="42"/>
      <c r="G170" s="43"/>
      <c r="H170" s="48" t="s">
        <v>11</v>
      </c>
      <c r="I170" s="49">
        <v>10</v>
      </c>
      <c r="J170" s="46"/>
      <c r="K170" s="28"/>
    </row>
    <row r="171" spans="2:11" x14ac:dyDescent="0.2">
      <c r="B171" s="29"/>
      <c r="C171" s="51" t="s">
        <v>20</v>
      </c>
      <c r="D171" s="42" t="s">
        <v>47</v>
      </c>
      <c r="E171" s="42"/>
      <c r="F171" s="42"/>
      <c r="G171" s="43"/>
      <c r="H171" s="48" t="s">
        <v>11</v>
      </c>
      <c r="I171" s="49">
        <v>1</v>
      </c>
      <c r="J171" s="46"/>
      <c r="K171" s="28"/>
    </row>
    <row r="172" spans="2:11" x14ac:dyDescent="0.2">
      <c r="B172" s="53"/>
      <c r="C172" s="51" t="s">
        <v>19</v>
      </c>
      <c r="D172" s="42" t="s">
        <v>46</v>
      </c>
      <c r="E172" s="42"/>
      <c r="F172" s="42"/>
      <c r="G172" s="43"/>
      <c r="H172" s="48" t="s">
        <v>11</v>
      </c>
      <c r="I172" s="49">
        <v>1</v>
      </c>
      <c r="J172" s="46"/>
      <c r="K172" s="28"/>
    </row>
    <row r="173" spans="2:11" x14ac:dyDescent="0.2">
      <c r="B173" s="53"/>
      <c r="C173" s="51" t="s">
        <v>18</v>
      </c>
      <c r="D173" s="42" t="s">
        <v>45</v>
      </c>
      <c r="E173" s="42"/>
      <c r="F173" s="42"/>
      <c r="G173" s="43"/>
      <c r="H173" s="48" t="s">
        <v>11</v>
      </c>
      <c r="I173" s="49">
        <v>10</v>
      </c>
      <c r="J173" s="46"/>
      <c r="K173" s="28"/>
    </row>
    <row r="174" spans="2:11" ht="43.5" customHeight="1" x14ac:dyDescent="0.2">
      <c r="B174" s="53"/>
      <c r="C174" s="51" t="s">
        <v>44</v>
      </c>
      <c r="D174" s="299" t="s">
        <v>239</v>
      </c>
      <c r="E174" s="299"/>
      <c r="F174" s="299"/>
      <c r="G174" s="300"/>
      <c r="H174" s="48" t="s">
        <v>11</v>
      </c>
      <c r="I174" s="49">
        <v>3</v>
      </c>
      <c r="J174" s="46"/>
      <c r="K174" s="28"/>
    </row>
    <row r="175" spans="2:11" ht="51" customHeight="1" x14ac:dyDescent="0.2">
      <c r="B175" s="53"/>
      <c r="C175" s="51" t="s">
        <v>43</v>
      </c>
      <c r="D175" s="299" t="s">
        <v>238</v>
      </c>
      <c r="E175" s="299"/>
      <c r="F175" s="299"/>
      <c r="G175" s="299"/>
      <c r="H175" s="50" t="s">
        <v>11</v>
      </c>
      <c r="I175" s="49">
        <v>7</v>
      </c>
      <c r="J175" s="46"/>
      <c r="K175" s="28"/>
    </row>
    <row r="176" spans="2:11" x14ac:dyDescent="0.2">
      <c r="B176" s="53"/>
      <c r="C176" s="51" t="s">
        <v>42</v>
      </c>
      <c r="D176" s="42" t="s">
        <v>373</v>
      </c>
      <c r="E176" s="42"/>
      <c r="F176" s="42"/>
      <c r="G176" s="42"/>
      <c r="H176" s="50" t="s">
        <v>11</v>
      </c>
      <c r="I176" s="49">
        <v>8</v>
      </c>
      <c r="J176" s="46"/>
      <c r="K176" s="28"/>
    </row>
    <row r="177" spans="2:13" x14ac:dyDescent="0.2">
      <c r="B177" s="53"/>
      <c r="C177" s="51" t="s">
        <v>41</v>
      </c>
      <c r="D177" s="283" t="s">
        <v>374</v>
      </c>
      <c r="E177" s="283"/>
      <c r="F177" s="283"/>
      <c r="G177" s="283"/>
      <c r="H177" s="50" t="s">
        <v>11</v>
      </c>
      <c r="I177" s="49">
        <v>12</v>
      </c>
      <c r="J177" s="46"/>
      <c r="K177" s="28"/>
    </row>
    <row r="178" spans="2:13" x14ac:dyDescent="0.2">
      <c r="B178" s="53"/>
      <c r="C178" s="51" t="s">
        <v>40</v>
      </c>
      <c r="D178" s="283" t="s">
        <v>375</v>
      </c>
      <c r="E178" s="283"/>
      <c r="F178" s="283"/>
      <c r="G178" s="283"/>
      <c r="H178" s="50" t="s">
        <v>11</v>
      </c>
      <c r="I178" s="49">
        <v>25</v>
      </c>
      <c r="J178" s="46"/>
      <c r="K178" s="28"/>
    </row>
    <row r="179" spans="2:13" x14ac:dyDescent="0.2">
      <c r="B179" s="53"/>
      <c r="C179" s="51" t="s">
        <v>39</v>
      </c>
      <c r="D179" s="42" t="s">
        <v>322</v>
      </c>
      <c r="E179" s="42"/>
      <c r="F179" s="42"/>
      <c r="G179" s="42"/>
      <c r="H179" s="50" t="s">
        <v>11</v>
      </c>
      <c r="I179" s="49">
        <v>2</v>
      </c>
      <c r="J179" s="46"/>
      <c r="K179" s="28"/>
    </row>
    <row r="180" spans="2:13" x14ac:dyDescent="0.2">
      <c r="B180" s="53"/>
      <c r="C180" s="51" t="s">
        <v>38</v>
      </c>
      <c r="D180" s="42" t="s">
        <v>242</v>
      </c>
      <c r="E180" s="42"/>
      <c r="F180" s="42"/>
      <c r="G180" s="42"/>
      <c r="H180" s="50" t="s">
        <v>11</v>
      </c>
      <c r="I180" s="49">
        <v>12</v>
      </c>
      <c r="J180" s="46"/>
      <c r="K180" s="28"/>
    </row>
    <row r="181" spans="2:13" x14ac:dyDescent="0.2">
      <c r="B181" s="53"/>
      <c r="C181" s="51" t="s">
        <v>36</v>
      </c>
      <c r="D181" s="42" t="s">
        <v>305</v>
      </c>
      <c r="E181" s="42"/>
      <c r="F181" s="42"/>
      <c r="G181" s="42"/>
      <c r="H181" s="50" t="s">
        <v>11</v>
      </c>
      <c r="I181" s="49">
        <v>1</v>
      </c>
      <c r="J181" s="46"/>
      <c r="K181" s="28"/>
    </row>
    <row r="182" spans="2:13" x14ac:dyDescent="0.2">
      <c r="B182" s="53"/>
      <c r="C182" s="51" t="s">
        <v>34</v>
      </c>
      <c r="D182" s="42" t="s">
        <v>271</v>
      </c>
      <c r="E182" s="42"/>
      <c r="F182" s="42"/>
      <c r="G182" s="43"/>
      <c r="H182" s="48" t="s">
        <v>11</v>
      </c>
      <c r="I182" s="49">
        <v>1</v>
      </c>
      <c r="J182" s="46"/>
      <c r="K182" s="28"/>
    </row>
    <row r="183" spans="2:13" x14ac:dyDescent="0.2">
      <c r="B183" s="53"/>
      <c r="C183" s="51"/>
      <c r="D183" s="54">
        <v>9</v>
      </c>
      <c r="E183" s="42" t="s">
        <v>244</v>
      </c>
      <c r="F183" s="42"/>
      <c r="G183" s="43"/>
      <c r="H183" s="48"/>
      <c r="I183" s="49"/>
      <c r="J183" s="46"/>
      <c r="K183" s="28"/>
    </row>
    <row r="184" spans="2:13" x14ac:dyDescent="0.2">
      <c r="B184" s="53"/>
      <c r="C184" s="51"/>
      <c r="D184" s="54">
        <v>19</v>
      </c>
      <c r="E184" s="42" t="s">
        <v>37</v>
      </c>
      <c r="F184" s="42"/>
      <c r="G184" s="43"/>
      <c r="H184" s="48"/>
      <c r="I184" s="49"/>
      <c r="J184" s="46"/>
      <c r="K184" s="28"/>
    </row>
    <row r="185" spans="2:13" x14ac:dyDescent="0.2">
      <c r="B185" s="53"/>
      <c r="C185" s="51"/>
      <c r="D185" s="42">
        <v>1</v>
      </c>
      <c r="E185" s="42" t="s">
        <v>243</v>
      </c>
      <c r="F185" s="55"/>
      <c r="G185" s="43"/>
      <c r="H185" s="1"/>
      <c r="I185" s="49"/>
      <c r="J185" s="46"/>
      <c r="K185" s="28"/>
    </row>
    <row r="186" spans="2:13" x14ac:dyDescent="0.2">
      <c r="B186" s="53"/>
      <c r="C186" s="51" t="s">
        <v>32</v>
      </c>
      <c r="D186" s="42" t="s">
        <v>35</v>
      </c>
      <c r="E186" s="42"/>
      <c r="F186" s="42"/>
      <c r="G186" s="43"/>
      <c r="H186" s="48" t="s">
        <v>11</v>
      </c>
      <c r="I186" s="49">
        <v>2</v>
      </c>
      <c r="J186" s="46"/>
      <c r="K186" s="28"/>
    </row>
    <row r="187" spans="2:13" x14ac:dyDescent="0.2">
      <c r="B187" s="53"/>
      <c r="C187" s="51" t="s">
        <v>187</v>
      </c>
      <c r="D187" s="299" t="s">
        <v>33</v>
      </c>
      <c r="E187" s="299"/>
      <c r="F187" s="299"/>
      <c r="G187" s="300"/>
      <c r="H187" s="48" t="s">
        <v>11</v>
      </c>
      <c r="I187" s="49">
        <v>1</v>
      </c>
      <c r="J187" s="46"/>
      <c r="K187" s="28"/>
    </row>
    <row r="188" spans="2:13" ht="29.25" customHeight="1" x14ac:dyDescent="0.2">
      <c r="B188" s="53"/>
      <c r="C188" s="51" t="s">
        <v>321</v>
      </c>
      <c r="D188" s="299" t="s">
        <v>31</v>
      </c>
      <c r="E188" s="299"/>
      <c r="F188" s="299"/>
      <c r="G188" s="300"/>
      <c r="H188" s="48" t="s">
        <v>15</v>
      </c>
      <c r="I188" s="49">
        <v>32</v>
      </c>
      <c r="J188" s="46"/>
      <c r="K188" s="28"/>
    </row>
    <row r="189" spans="2:13" ht="29.25" customHeight="1" x14ac:dyDescent="0.2">
      <c r="B189" s="53"/>
      <c r="C189" s="51" t="s">
        <v>350</v>
      </c>
      <c r="D189" s="299" t="s">
        <v>351</v>
      </c>
      <c r="E189" s="299"/>
      <c r="F189" s="299"/>
      <c r="G189" s="300"/>
      <c r="H189" s="48" t="s">
        <v>352</v>
      </c>
      <c r="I189" s="245">
        <v>1</v>
      </c>
      <c r="J189" s="46"/>
      <c r="K189" s="28"/>
      <c r="M189" s="262"/>
    </row>
    <row r="190" spans="2:13" x14ac:dyDescent="0.15">
      <c r="B190" s="33"/>
      <c r="C190" s="278"/>
      <c r="D190" s="279"/>
      <c r="E190" s="279"/>
      <c r="F190" s="279"/>
      <c r="G190" s="280"/>
      <c r="H190" s="34"/>
      <c r="I190" s="265"/>
      <c r="J190" s="36"/>
      <c r="K190" s="37"/>
    </row>
    <row r="191" spans="2:13" x14ac:dyDescent="0.2">
      <c r="B191" s="56">
        <v>23</v>
      </c>
      <c r="C191" s="304" t="s">
        <v>30</v>
      </c>
      <c r="D191" s="305"/>
      <c r="E191" s="305"/>
      <c r="F191" s="305"/>
      <c r="G191" s="305"/>
      <c r="H191" s="50"/>
      <c r="I191" s="49"/>
      <c r="J191" s="46"/>
      <c r="K191" s="28"/>
    </row>
    <row r="192" spans="2:13" x14ac:dyDescent="0.2">
      <c r="B192" s="53"/>
      <c r="C192" s="51" t="s">
        <v>23</v>
      </c>
      <c r="D192" s="4" t="s">
        <v>29</v>
      </c>
      <c r="E192" s="42"/>
      <c r="F192" s="42"/>
      <c r="G192" s="42"/>
      <c r="H192" s="30" t="s">
        <v>11</v>
      </c>
      <c r="I192" s="31">
        <v>2</v>
      </c>
      <c r="J192" s="32"/>
      <c r="K192" s="28"/>
    </row>
    <row r="193" spans="2:11" x14ac:dyDescent="0.2">
      <c r="B193" s="53"/>
      <c r="C193" s="51" t="s">
        <v>22</v>
      </c>
      <c r="D193" s="5" t="s">
        <v>28</v>
      </c>
      <c r="E193" s="42"/>
      <c r="F193" s="42"/>
      <c r="G193" s="42"/>
      <c r="H193" s="50" t="s">
        <v>11</v>
      </c>
      <c r="I193" s="49">
        <v>4</v>
      </c>
      <c r="J193" s="46"/>
      <c r="K193" s="28"/>
    </row>
    <row r="194" spans="2:11" x14ac:dyDescent="0.2">
      <c r="B194" s="53"/>
      <c r="C194" s="51" t="s">
        <v>10</v>
      </c>
      <c r="D194" s="4" t="s">
        <v>27</v>
      </c>
      <c r="E194" s="42"/>
      <c r="F194" s="42"/>
      <c r="G194" s="42"/>
      <c r="H194" s="50" t="s">
        <v>11</v>
      </c>
      <c r="I194" s="49">
        <v>15</v>
      </c>
      <c r="J194" s="46"/>
      <c r="K194" s="28"/>
    </row>
    <row r="195" spans="2:11" x14ac:dyDescent="0.2">
      <c r="B195" s="53"/>
      <c r="C195" s="51" t="s">
        <v>21</v>
      </c>
      <c r="D195" s="4" t="s">
        <v>26</v>
      </c>
      <c r="E195" s="42"/>
      <c r="F195" s="42"/>
      <c r="G195" s="42"/>
      <c r="H195" s="50" t="s">
        <v>11</v>
      </c>
      <c r="I195" s="49">
        <v>1</v>
      </c>
      <c r="J195" s="46"/>
      <c r="K195" s="28"/>
    </row>
    <row r="196" spans="2:11" x14ac:dyDescent="0.2">
      <c r="B196" s="53"/>
      <c r="C196" s="51" t="s">
        <v>20</v>
      </c>
      <c r="D196" s="4" t="s">
        <v>308</v>
      </c>
      <c r="E196" s="42"/>
      <c r="F196" s="42"/>
      <c r="G196" s="42"/>
      <c r="H196" s="50" t="s">
        <v>11</v>
      </c>
      <c r="I196" s="49">
        <v>4</v>
      </c>
      <c r="J196" s="46"/>
      <c r="K196" s="28"/>
    </row>
    <row r="197" spans="2:11" x14ac:dyDescent="0.2">
      <c r="B197" s="53"/>
      <c r="C197" s="51" t="s">
        <v>19</v>
      </c>
      <c r="D197" s="4" t="s">
        <v>25</v>
      </c>
      <c r="E197" s="4"/>
      <c r="F197" s="42"/>
      <c r="G197" s="42"/>
      <c r="H197" s="38" t="s">
        <v>11</v>
      </c>
      <c r="I197" s="31">
        <v>5</v>
      </c>
      <c r="J197" s="32"/>
      <c r="K197" s="28"/>
    </row>
    <row r="198" spans="2:11" x14ac:dyDescent="0.2">
      <c r="B198" s="53"/>
      <c r="C198" s="51" t="s">
        <v>18</v>
      </c>
      <c r="D198" s="6" t="s">
        <v>307</v>
      </c>
      <c r="E198" s="4"/>
      <c r="F198" s="4"/>
      <c r="G198" s="4"/>
      <c r="H198" s="38" t="s">
        <v>11</v>
      </c>
      <c r="I198" s="31">
        <v>13</v>
      </c>
      <c r="J198" s="32"/>
      <c r="K198" s="28"/>
    </row>
    <row r="199" spans="2:11" x14ac:dyDescent="0.15">
      <c r="B199" s="33"/>
      <c r="C199" s="278"/>
      <c r="D199" s="279"/>
      <c r="E199" s="279"/>
      <c r="F199" s="279"/>
      <c r="G199" s="280"/>
      <c r="H199" s="34"/>
      <c r="I199" s="265"/>
      <c r="J199" s="36"/>
      <c r="K199" s="37"/>
    </row>
    <row r="200" spans="2:11" x14ac:dyDescent="0.2">
      <c r="B200" s="56">
        <v>24</v>
      </c>
      <c r="C200" s="41" t="s">
        <v>24</v>
      </c>
      <c r="D200" s="42"/>
      <c r="E200" s="42"/>
      <c r="F200" s="42"/>
      <c r="G200" s="43"/>
      <c r="H200" s="44"/>
      <c r="I200" s="49"/>
      <c r="J200" s="46"/>
      <c r="K200" s="28"/>
    </row>
    <row r="201" spans="2:11" x14ac:dyDescent="0.2">
      <c r="B201" s="53"/>
      <c r="C201" s="51" t="s">
        <v>23</v>
      </c>
      <c r="D201" s="42" t="s">
        <v>246</v>
      </c>
      <c r="E201" s="42"/>
      <c r="F201" s="42"/>
      <c r="G201" s="43"/>
      <c r="H201" s="48" t="s">
        <v>9</v>
      </c>
      <c r="I201" s="49">
        <v>616.62</v>
      </c>
      <c r="J201" s="46"/>
      <c r="K201" s="28"/>
    </row>
    <row r="202" spans="2:11" x14ac:dyDescent="0.2">
      <c r="B202" s="53"/>
      <c r="C202" s="51" t="s">
        <v>22</v>
      </c>
      <c r="D202" s="42" t="s">
        <v>309</v>
      </c>
      <c r="E202" s="42"/>
      <c r="F202" s="42"/>
      <c r="G202" s="43"/>
      <c r="H202" s="48" t="s">
        <v>9</v>
      </c>
      <c r="I202" s="49">
        <v>97.65500000000003</v>
      </c>
      <c r="J202" s="46"/>
      <c r="K202" s="28"/>
    </row>
    <row r="203" spans="2:11" x14ac:dyDescent="0.2">
      <c r="B203" s="53"/>
      <c r="C203" s="51" t="s">
        <v>10</v>
      </c>
      <c r="D203" s="42" t="s">
        <v>273</v>
      </c>
      <c r="E203" s="42"/>
      <c r="F203" s="42"/>
      <c r="G203" s="43"/>
      <c r="H203" s="48" t="s">
        <v>9</v>
      </c>
      <c r="I203" s="49">
        <v>186.25899999999996</v>
      </c>
      <c r="J203" s="46"/>
      <c r="K203" s="28"/>
    </row>
    <row r="204" spans="2:11" x14ac:dyDescent="0.2">
      <c r="B204" s="53"/>
      <c r="C204" s="51" t="s">
        <v>21</v>
      </c>
      <c r="D204" s="42" t="s">
        <v>17</v>
      </c>
      <c r="E204" s="42"/>
      <c r="F204" s="42"/>
      <c r="G204" s="43"/>
      <c r="H204" s="48" t="s">
        <v>9</v>
      </c>
      <c r="I204" s="49">
        <v>70.949999999999989</v>
      </c>
      <c r="J204" s="46"/>
      <c r="K204" s="28"/>
    </row>
    <row r="205" spans="2:11" x14ac:dyDescent="0.2">
      <c r="B205" s="53"/>
      <c r="C205" s="51" t="s">
        <v>20</v>
      </c>
      <c r="D205" s="42" t="s">
        <v>16</v>
      </c>
      <c r="E205" s="42"/>
      <c r="F205" s="42"/>
      <c r="G205" s="43"/>
      <c r="H205" s="48" t="s">
        <v>9</v>
      </c>
      <c r="I205" s="49">
        <v>15.05</v>
      </c>
      <c r="J205" s="46"/>
      <c r="K205" s="28"/>
    </row>
    <row r="206" spans="2:11" x14ac:dyDescent="0.2">
      <c r="B206" s="53"/>
      <c r="C206" s="51" t="s">
        <v>19</v>
      </c>
      <c r="D206" s="42" t="s">
        <v>120</v>
      </c>
      <c r="E206" s="42"/>
      <c r="F206" s="42"/>
      <c r="G206" s="43"/>
      <c r="H206" s="48" t="s">
        <v>15</v>
      </c>
      <c r="I206" s="49">
        <v>104.1</v>
      </c>
      <c r="J206" s="46"/>
      <c r="K206" s="28"/>
    </row>
    <row r="207" spans="2:11" x14ac:dyDescent="0.2">
      <c r="B207" s="53"/>
      <c r="C207" s="51" t="s">
        <v>18</v>
      </c>
      <c r="D207" s="42" t="s">
        <v>296</v>
      </c>
      <c r="E207" s="42"/>
      <c r="F207" s="42"/>
      <c r="G207" s="43"/>
      <c r="H207" s="48" t="s">
        <v>9</v>
      </c>
      <c r="I207" s="245">
        <v>46.260000000000005</v>
      </c>
      <c r="J207" s="46"/>
      <c r="K207" s="28"/>
    </row>
    <row r="208" spans="2:11" x14ac:dyDescent="0.15">
      <c r="B208" s="33"/>
      <c r="C208" s="278"/>
      <c r="D208" s="279"/>
      <c r="E208" s="279"/>
      <c r="F208" s="279"/>
      <c r="G208" s="280"/>
      <c r="H208" s="34"/>
      <c r="I208" s="265"/>
      <c r="J208" s="36"/>
      <c r="K208" s="37"/>
    </row>
    <row r="209" spans="2:11" x14ac:dyDescent="0.2">
      <c r="B209" s="56">
        <v>25</v>
      </c>
      <c r="C209" s="41" t="s">
        <v>14</v>
      </c>
      <c r="D209" s="42"/>
      <c r="E209" s="42"/>
      <c r="F209" s="42"/>
      <c r="G209" s="43"/>
      <c r="H209" s="48"/>
      <c r="I209" s="45"/>
      <c r="J209" s="46"/>
      <c r="K209" s="28"/>
    </row>
    <row r="210" spans="2:11" x14ac:dyDescent="0.2">
      <c r="B210" s="241"/>
      <c r="C210" s="51" t="s">
        <v>13</v>
      </c>
      <c r="D210" s="281" t="s">
        <v>334</v>
      </c>
      <c r="E210" s="281"/>
      <c r="F210" s="281"/>
      <c r="G210" s="282"/>
      <c r="H210" s="48" t="s">
        <v>11</v>
      </c>
      <c r="I210" s="49">
        <v>31</v>
      </c>
      <c r="J210" s="46"/>
      <c r="K210" s="28"/>
    </row>
    <row r="211" spans="2:11" x14ac:dyDescent="0.2">
      <c r="B211" s="241"/>
      <c r="C211" s="51" t="s">
        <v>12</v>
      </c>
      <c r="D211" s="6" t="s">
        <v>274</v>
      </c>
      <c r="F211" s="57"/>
      <c r="G211" s="58"/>
      <c r="H211" s="48" t="s">
        <v>11</v>
      </c>
      <c r="I211" s="49">
        <v>3</v>
      </c>
      <c r="J211" s="46"/>
      <c r="K211" s="28"/>
    </row>
    <row r="212" spans="2:11" ht="36.75" customHeight="1" x14ac:dyDescent="0.2">
      <c r="B212" s="241"/>
      <c r="C212" s="51" t="s">
        <v>10</v>
      </c>
      <c r="D212" s="281" t="s">
        <v>284</v>
      </c>
      <c r="E212" s="281"/>
      <c r="F212" s="281"/>
      <c r="G212" s="282"/>
      <c r="H212" s="48" t="s">
        <v>9</v>
      </c>
      <c r="I212" s="31">
        <v>450</v>
      </c>
      <c r="J212" s="32"/>
      <c r="K212" s="28"/>
    </row>
    <row r="213" spans="2:11" ht="36.75" customHeight="1" x14ac:dyDescent="0.2">
      <c r="B213" s="241"/>
      <c r="C213" s="51" t="s">
        <v>21</v>
      </c>
      <c r="D213" s="281" t="s">
        <v>283</v>
      </c>
      <c r="E213" s="281"/>
      <c r="F213" s="281"/>
      <c r="G213" s="282"/>
      <c r="H213" s="48" t="s">
        <v>11</v>
      </c>
      <c r="I213" s="40">
        <v>1</v>
      </c>
      <c r="J213" s="32"/>
      <c r="K213" s="28"/>
    </row>
    <row r="214" spans="2:11" x14ac:dyDescent="0.15">
      <c r="B214" s="33"/>
      <c r="C214" s="278"/>
      <c r="D214" s="279"/>
      <c r="E214" s="279"/>
      <c r="F214" s="279"/>
      <c r="G214" s="280"/>
      <c r="H214" s="34"/>
      <c r="I214" s="35"/>
      <c r="J214" s="36"/>
      <c r="K214" s="37"/>
    </row>
    <row r="215" spans="2:11" ht="16" thickBot="1" x14ac:dyDescent="0.25">
      <c r="B215" s="59"/>
      <c r="C215" s="60"/>
      <c r="D215" s="61"/>
      <c r="E215" s="61"/>
      <c r="F215" s="61"/>
      <c r="G215" s="62"/>
      <c r="H215" s="63"/>
      <c r="I215" s="64"/>
      <c r="J215" s="65"/>
      <c r="K215" s="66"/>
    </row>
    <row r="216" spans="2:11" ht="16" thickBot="1" x14ac:dyDescent="0.25">
      <c r="I216" s="67"/>
      <c r="J216" s="68"/>
      <c r="K216" s="69"/>
    </row>
    <row r="217" spans="2:11" ht="16" thickTop="1" x14ac:dyDescent="0.2">
      <c r="I217" s="70"/>
      <c r="J217" s="71"/>
      <c r="K217" s="72"/>
    </row>
    <row r="219" spans="2:11" x14ac:dyDescent="0.2">
      <c r="B219" s="73"/>
      <c r="C219" s="74"/>
      <c r="D219" s="74"/>
    </row>
    <row r="220" spans="2:11" x14ac:dyDescent="0.2">
      <c r="I220" s="14"/>
      <c r="J220" s="14"/>
      <c r="K220" s="14"/>
    </row>
    <row r="221" spans="2:11" x14ac:dyDescent="0.15">
      <c r="B221" s="75"/>
      <c r="C221" s="74"/>
      <c r="D221" s="74"/>
      <c r="H221" s="75"/>
      <c r="J221" s="14"/>
      <c r="K221" s="14"/>
    </row>
    <row r="222" spans="2:11" x14ac:dyDescent="0.15">
      <c r="B222" s="13"/>
      <c r="H222" s="75"/>
      <c r="I222" s="76"/>
      <c r="J222" s="76"/>
      <c r="K222" s="14"/>
    </row>
    <row r="223" spans="2:11" x14ac:dyDescent="0.2">
      <c r="H223" s="75"/>
      <c r="I223" s="76"/>
      <c r="J223" s="76"/>
      <c r="K223" s="14"/>
    </row>
    <row r="224" spans="2:11" x14ac:dyDescent="0.2">
      <c r="H224" s="75"/>
      <c r="I224" s="76"/>
      <c r="J224" s="76"/>
      <c r="K224" s="14"/>
    </row>
    <row r="225" spans="2:11" x14ac:dyDescent="0.2">
      <c r="H225" s="75"/>
      <c r="I225" s="76"/>
      <c r="J225" s="76"/>
      <c r="K225" s="14"/>
    </row>
    <row r="226" spans="2:11" x14ac:dyDescent="0.2">
      <c r="H226" s="75"/>
      <c r="I226" s="76"/>
      <c r="J226" s="76"/>
      <c r="K226" s="14"/>
    </row>
    <row r="227" spans="2:11" x14ac:dyDescent="0.2">
      <c r="H227" s="75"/>
      <c r="I227" s="76"/>
      <c r="J227" s="76"/>
      <c r="K227" s="14"/>
    </row>
    <row r="228" spans="2:11" x14ac:dyDescent="0.2">
      <c r="H228" s="75"/>
      <c r="I228" s="76"/>
      <c r="J228" s="76"/>
      <c r="K228" s="14"/>
    </row>
    <row r="235" spans="2:11" x14ac:dyDescent="0.2">
      <c r="B235" s="73"/>
      <c r="C235" s="74"/>
      <c r="D235" s="74"/>
    </row>
    <row r="236" spans="2:11" x14ac:dyDescent="0.2">
      <c r="I236" s="14"/>
      <c r="J236" s="14"/>
      <c r="K236" s="14"/>
    </row>
    <row r="237" spans="2:11" x14ac:dyDescent="0.15">
      <c r="B237" s="75"/>
      <c r="C237" s="74"/>
      <c r="D237" s="74"/>
      <c r="H237" s="75"/>
      <c r="K237" s="14"/>
    </row>
    <row r="238" spans="2:11" x14ac:dyDescent="0.15">
      <c r="B238" s="13"/>
      <c r="H238" s="75"/>
      <c r="I238" s="76"/>
      <c r="J238" s="76"/>
      <c r="K238" s="14"/>
    </row>
    <row r="239" spans="2:11" x14ac:dyDescent="0.2">
      <c r="H239" s="75"/>
      <c r="I239" s="76"/>
      <c r="J239" s="76"/>
      <c r="K239" s="14"/>
    </row>
    <row r="240" spans="2:11" x14ac:dyDescent="0.2">
      <c r="I240" s="76"/>
      <c r="J240" s="76"/>
      <c r="K240" s="14"/>
    </row>
    <row r="241" spans="8:11" x14ac:dyDescent="0.2">
      <c r="I241" s="76"/>
      <c r="J241" s="76"/>
      <c r="K241" s="14"/>
    </row>
    <row r="242" spans="8:11" x14ac:dyDescent="0.2">
      <c r="H242" s="75"/>
      <c r="I242" s="76"/>
      <c r="J242" s="76"/>
      <c r="K242" s="14"/>
    </row>
    <row r="243" spans="8:11" x14ac:dyDescent="0.2">
      <c r="I243" s="76"/>
      <c r="J243" s="76"/>
      <c r="K243" s="14"/>
    </row>
    <row r="244" spans="8:11" x14ac:dyDescent="0.2">
      <c r="I244" s="76"/>
      <c r="J244" s="76"/>
      <c r="K244" s="14"/>
    </row>
  </sheetData>
  <mergeCells count="96">
    <mergeCell ref="D140:G140"/>
    <mergeCell ref="C141:G141"/>
    <mergeCell ref="D143:G143"/>
    <mergeCell ref="D160:G160"/>
    <mergeCell ref="D174:G174"/>
    <mergeCell ref="D144:G144"/>
    <mergeCell ref="D177:G177"/>
    <mergeCell ref="D149:G149"/>
    <mergeCell ref="D151:G151"/>
    <mergeCell ref="D153:G153"/>
    <mergeCell ref="D150:G150"/>
    <mergeCell ref="C155:G155"/>
    <mergeCell ref="C165:G165"/>
    <mergeCell ref="D175:G175"/>
    <mergeCell ref="C15:G15"/>
    <mergeCell ref="D133:G133"/>
    <mergeCell ref="D120:G120"/>
    <mergeCell ref="D121:G121"/>
    <mergeCell ref="C122:G122"/>
    <mergeCell ref="D124:G124"/>
    <mergeCell ref="D125:G125"/>
    <mergeCell ref="D126:G126"/>
    <mergeCell ref="D127:G127"/>
    <mergeCell ref="D128:G128"/>
    <mergeCell ref="D130:G130"/>
    <mergeCell ref="D131:G131"/>
    <mergeCell ref="D132:G132"/>
    <mergeCell ref="C88:G88"/>
    <mergeCell ref="D114:G114"/>
    <mergeCell ref="C51:G51"/>
    <mergeCell ref="C214:G214"/>
    <mergeCell ref="D178:G178"/>
    <mergeCell ref="D187:G187"/>
    <mergeCell ref="D188:G188"/>
    <mergeCell ref="C190:G190"/>
    <mergeCell ref="C191:G191"/>
    <mergeCell ref="C199:G199"/>
    <mergeCell ref="D213:G213"/>
    <mergeCell ref="D212:G212"/>
    <mergeCell ref="C208:G208"/>
    <mergeCell ref="D210:G210"/>
    <mergeCell ref="D189:G189"/>
    <mergeCell ref="D38:G38"/>
    <mergeCell ref="D139:G139"/>
    <mergeCell ref="D119:G119"/>
    <mergeCell ref="C100:G100"/>
    <mergeCell ref="C101:G101"/>
    <mergeCell ref="C109:G109"/>
    <mergeCell ref="D111:G111"/>
    <mergeCell ref="D112:G112"/>
    <mergeCell ref="D115:G115"/>
    <mergeCell ref="D116:G116"/>
    <mergeCell ref="D117:G117"/>
    <mergeCell ref="D118:G118"/>
    <mergeCell ref="D138:G138"/>
    <mergeCell ref="D39:G39"/>
    <mergeCell ref="C69:G69"/>
    <mergeCell ref="D42:G42"/>
    <mergeCell ref="B2:K2"/>
    <mergeCell ref="D97:G97"/>
    <mergeCell ref="B10:K10"/>
    <mergeCell ref="C11:G11"/>
    <mergeCell ref="C23:G23"/>
    <mergeCell ref="C28:G28"/>
    <mergeCell ref="C13:G13"/>
    <mergeCell ref="C14:G14"/>
    <mergeCell ref="C16:G16"/>
    <mergeCell ref="C22:G22"/>
    <mergeCell ref="C32:G32"/>
    <mergeCell ref="C74:G74"/>
    <mergeCell ref="D40:G40"/>
    <mergeCell ref="C44:G44"/>
    <mergeCell ref="D25:G25"/>
    <mergeCell ref="D41:G41"/>
    <mergeCell ref="D43:G43"/>
    <mergeCell ref="D108:G108"/>
    <mergeCell ref="D102:G102"/>
    <mergeCell ref="D104:G104"/>
    <mergeCell ref="D98:G98"/>
    <mergeCell ref="D87:G87"/>
    <mergeCell ref="C93:G93"/>
    <mergeCell ref="D99:G99"/>
    <mergeCell ref="D95:G95"/>
    <mergeCell ref="D96:G96"/>
    <mergeCell ref="C55:G55"/>
    <mergeCell ref="D57:G57"/>
    <mergeCell ref="C58:G58"/>
    <mergeCell ref="D92:G92"/>
    <mergeCell ref="D86:G86"/>
    <mergeCell ref="D85:G85"/>
    <mergeCell ref="C65:G65"/>
    <mergeCell ref="D84:G84"/>
    <mergeCell ref="D64:G64"/>
    <mergeCell ref="C78:G78"/>
    <mergeCell ref="C82:G82"/>
    <mergeCell ref="D80:G80"/>
  </mergeCells>
  <pageMargins left="0.9055118110236221" right="0.18" top="0.74803149606299213" bottom="0.74803149606299213" header="0.31496062992125984" footer="0.31496062992125984"/>
  <pageSetup paperSize="9" scale="57" orientation="portrait" horizontalDpi="4294967293" r:id="rId1"/>
  <headerFooter alignWithMargins="0">
    <oddFooter>&amp;RPágina &amp;P</oddFooter>
  </headerFooter>
  <rowBreaks count="3" manualBreakCount="3">
    <brk id="74" min="1" max="10" man="1"/>
    <brk id="122" min="1" max="10" man="1"/>
    <brk id="190" min="1" max="1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M124"/>
  <sheetViews>
    <sheetView zoomScale="85" zoomScaleNormal="85" zoomScaleSheetLayoutView="80" workbookViewId="0">
      <selection activeCell="A2" sqref="A2"/>
    </sheetView>
  </sheetViews>
  <sheetFormatPr baseColWidth="10" defaultColWidth="11.5" defaultRowHeight="15" x14ac:dyDescent="0.2"/>
  <cols>
    <col min="1" max="1" width="11.5" style="1"/>
    <col min="2" max="2" width="4.5" style="7" customWidth="1"/>
    <col min="3" max="3" width="3.83203125" style="7" customWidth="1"/>
    <col min="4" max="4" width="3.5" style="7" customWidth="1"/>
    <col min="5" max="5" width="28.5" style="7" customWidth="1"/>
    <col min="6" max="6" width="4.5" style="7" customWidth="1"/>
    <col min="7" max="7" width="24.5" style="7" customWidth="1"/>
    <col min="8" max="8" width="5.83203125" style="7" customWidth="1"/>
    <col min="9" max="9" width="11" style="170" bestFit="1" customWidth="1"/>
    <col min="10" max="10" width="15.5" style="137" customWidth="1"/>
    <col min="11" max="11" width="16" style="138" customWidth="1"/>
    <col min="12" max="16384" width="11.5" style="1"/>
  </cols>
  <sheetData>
    <row r="1" spans="2:11" x14ac:dyDescent="0.2">
      <c r="B1" s="286" t="s">
        <v>369</v>
      </c>
      <c r="C1" s="286"/>
      <c r="D1" s="286"/>
      <c r="E1" s="286"/>
      <c r="F1" s="286"/>
      <c r="G1" s="286"/>
      <c r="H1" s="286"/>
      <c r="I1" s="286"/>
      <c r="J1" s="286"/>
      <c r="K1" s="286"/>
    </row>
    <row r="2" spans="2:11" x14ac:dyDescent="0.2">
      <c r="B2" s="7" t="s">
        <v>370</v>
      </c>
      <c r="F2" s="79"/>
      <c r="G2" s="79"/>
      <c r="H2" s="10"/>
      <c r="I2" s="154"/>
      <c r="J2" s="133"/>
      <c r="K2" s="132"/>
    </row>
    <row r="3" spans="2:11" x14ac:dyDescent="0.2">
      <c r="B3" s="7" t="s">
        <v>118</v>
      </c>
      <c r="F3" s="13"/>
      <c r="G3" s="13"/>
      <c r="H3" s="10"/>
      <c r="I3" s="155"/>
      <c r="J3" s="135"/>
      <c r="K3" s="134"/>
    </row>
    <row r="4" spans="2:11" x14ac:dyDescent="0.2">
      <c r="B4" s="7" t="s">
        <v>189</v>
      </c>
      <c r="H4" s="80"/>
      <c r="I4" s="155"/>
      <c r="J4" s="135"/>
      <c r="K4" s="134"/>
    </row>
    <row r="5" spans="2:11" x14ac:dyDescent="0.2">
      <c r="B5" s="7" t="s">
        <v>117</v>
      </c>
      <c r="F5" s="9"/>
      <c r="G5" s="9"/>
      <c r="H5" s="9"/>
      <c r="I5" s="154"/>
      <c r="J5" s="133"/>
      <c r="K5" s="132"/>
    </row>
    <row r="6" spans="2:11" x14ac:dyDescent="0.2">
      <c r="B6" s="7" t="s">
        <v>116</v>
      </c>
      <c r="F6" s="9"/>
      <c r="G6" s="9"/>
      <c r="H6" s="9"/>
      <c r="I6" s="154"/>
      <c r="J6" s="133"/>
      <c r="K6" s="132"/>
    </row>
    <row r="7" spans="2:11" x14ac:dyDescent="0.2">
      <c r="B7" s="7" t="s">
        <v>115</v>
      </c>
      <c r="F7" s="9"/>
      <c r="G7" s="9"/>
      <c r="H7" s="9"/>
      <c r="I7" s="154"/>
      <c r="J7" s="133"/>
      <c r="K7" s="132"/>
    </row>
    <row r="8" spans="2:11" x14ac:dyDescent="0.2">
      <c r="B8" s="7" t="s">
        <v>335</v>
      </c>
      <c r="C8" s="79"/>
      <c r="D8" s="79"/>
      <c r="I8" s="156"/>
    </row>
    <row r="9" spans="2:11" ht="17" thickBot="1" x14ac:dyDescent="0.25">
      <c r="B9" s="318" t="s">
        <v>247</v>
      </c>
      <c r="C9" s="319"/>
      <c r="D9" s="319"/>
      <c r="E9" s="319"/>
      <c r="F9" s="319"/>
      <c r="G9" s="319"/>
      <c r="H9" s="319"/>
      <c r="I9" s="319"/>
      <c r="J9" s="319"/>
      <c r="K9" s="319"/>
    </row>
    <row r="10" spans="2:11" x14ac:dyDescent="0.2">
      <c r="B10" s="82" t="s">
        <v>0</v>
      </c>
      <c r="C10" s="310" t="s">
        <v>114</v>
      </c>
      <c r="D10" s="311"/>
      <c r="E10" s="311"/>
      <c r="F10" s="311"/>
      <c r="G10" s="311"/>
      <c r="H10" s="83" t="s">
        <v>113</v>
      </c>
      <c r="I10" s="157" t="s">
        <v>112</v>
      </c>
      <c r="J10" s="139" t="s">
        <v>111</v>
      </c>
      <c r="K10" s="140" t="s">
        <v>110</v>
      </c>
    </row>
    <row r="11" spans="2:11" x14ac:dyDescent="0.2">
      <c r="B11" s="86"/>
      <c r="C11" s="87"/>
      <c r="D11" s="87"/>
      <c r="E11" s="87"/>
      <c r="F11" s="87"/>
      <c r="G11" s="87"/>
      <c r="H11" s="88"/>
      <c r="I11" s="158"/>
      <c r="J11" s="141"/>
      <c r="K11" s="142"/>
    </row>
    <row r="12" spans="2:11" x14ac:dyDescent="0.2">
      <c r="B12" s="25">
        <v>1</v>
      </c>
      <c r="C12" s="26" t="s">
        <v>190</v>
      </c>
      <c r="D12" s="4"/>
      <c r="E12" s="4"/>
      <c r="F12" s="4"/>
      <c r="G12" s="21"/>
      <c r="H12" s="22"/>
      <c r="I12" s="159"/>
      <c r="J12" s="151"/>
      <c r="K12" s="129"/>
    </row>
    <row r="13" spans="2:11" x14ac:dyDescent="0.2">
      <c r="B13" s="29"/>
      <c r="C13" s="20" t="s">
        <v>23</v>
      </c>
      <c r="D13" s="313" t="s">
        <v>249</v>
      </c>
      <c r="E13" s="313"/>
      <c r="F13" s="313"/>
      <c r="G13" s="314"/>
      <c r="H13" s="172" t="s">
        <v>105</v>
      </c>
      <c r="I13" s="176">
        <v>7.1232000000000015</v>
      </c>
      <c r="J13" s="173"/>
      <c r="K13" s="129"/>
    </row>
    <row r="14" spans="2:11" x14ac:dyDescent="0.15">
      <c r="B14" s="33"/>
      <c r="C14" s="278"/>
      <c r="D14" s="279"/>
      <c r="E14" s="279"/>
      <c r="F14" s="279"/>
      <c r="G14" s="280"/>
      <c r="H14" s="34"/>
      <c r="I14" s="161"/>
      <c r="J14" s="152"/>
      <c r="K14" s="252"/>
    </row>
    <row r="15" spans="2:11" x14ac:dyDescent="0.2">
      <c r="B15" s="90">
        <v>2</v>
      </c>
      <c r="C15" s="293" t="s">
        <v>233</v>
      </c>
      <c r="D15" s="293" t="s">
        <v>133</v>
      </c>
      <c r="E15" s="293" t="s">
        <v>133</v>
      </c>
      <c r="F15" s="293" t="s">
        <v>133</v>
      </c>
      <c r="G15" s="293" t="s">
        <v>133</v>
      </c>
      <c r="H15" s="94"/>
      <c r="I15" s="162"/>
      <c r="J15" s="143"/>
      <c r="K15" s="128"/>
    </row>
    <row r="16" spans="2:11" x14ac:dyDescent="0.2">
      <c r="B16" s="93"/>
      <c r="C16" s="312" t="s">
        <v>314</v>
      </c>
      <c r="D16" s="312" t="s">
        <v>135</v>
      </c>
      <c r="E16" s="312" t="s">
        <v>135</v>
      </c>
      <c r="F16" s="312" t="s">
        <v>135</v>
      </c>
      <c r="G16" s="312" t="s">
        <v>135</v>
      </c>
      <c r="H16" s="94" t="s">
        <v>105</v>
      </c>
      <c r="I16" s="162">
        <v>6.0480000000000018</v>
      </c>
      <c r="J16" s="144"/>
      <c r="K16" s="128"/>
    </row>
    <row r="17" spans="2:11" x14ac:dyDescent="0.2">
      <c r="B17" s="112"/>
      <c r="C17" s="307"/>
      <c r="D17" s="308"/>
      <c r="E17" s="308"/>
      <c r="F17" s="308"/>
      <c r="G17" s="309"/>
      <c r="H17" s="113"/>
      <c r="I17" s="160"/>
      <c r="J17" s="145"/>
      <c r="K17" s="127"/>
    </row>
    <row r="18" spans="2:11" x14ac:dyDescent="0.2">
      <c r="B18" s="90">
        <v>3</v>
      </c>
      <c r="C18" s="293" t="s">
        <v>132</v>
      </c>
      <c r="D18" s="293" t="s">
        <v>132</v>
      </c>
      <c r="E18" s="293" t="s">
        <v>132</v>
      </c>
      <c r="F18" s="293" t="s">
        <v>132</v>
      </c>
      <c r="G18" s="293" t="s">
        <v>132</v>
      </c>
      <c r="H18" s="94"/>
      <c r="I18" s="162"/>
      <c r="J18" s="143"/>
      <c r="K18" s="128"/>
    </row>
    <row r="19" spans="2:11" x14ac:dyDescent="0.2">
      <c r="B19" s="86"/>
      <c r="C19" s="312" t="s">
        <v>315</v>
      </c>
      <c r="D19" s="312" t="s">
        <v>136</v>
      </c>
      <c r="E19" s="312" t="s">
        <v>136</v>
      </c>
      <c r="F19" s="312" t="s">
        <v>136</v>
      </c>
      <c r="G19" s="312" t="s">
        <v>136</v>
      </c>
      <c r="H19" s="94" t="s">
        <v>15</v>
      </c>
      <c r="I19" s="162">
        <v>16.8</v>
      </c>
      <c r="J19" s="143"/>
      <c r="K19" s="128"/>
    </row>
    <row r="20" spans="2:11" x14ac:dyDescent="0.2">
      <c r="B20" s="93"/>
      <c r="C20" s="312" t="s">
        <v>311</v>
      </c>
      <c r="D20" s="312" t="s">
        <v>136</v>
      </c>
      <c r="E20" s="312" t="s">
        <v>136</v>
      </c>
      <c r="F20" s="312" t="s">
        <v>136</v>
      </c>
      <c r="G20" s="312" t="s">
        <v>136</v>
      </c>
      <c r="H20" s="94" t="s">
        <v>15</v>
      </c>
      <c r="I20" s="162">
        <v>16.8</v>
      </c>
      <c r="J20" s="181"/>
      <c r="K20" s="128"/>
    </row>
    <row r="21" spans="2:11" x14ac:dyDescent="0.2">
      <c r="B21" s="112"/>
      <c r="C21" s="307"/>
      <c r="D21" s="308"/>
      <c r="E21" s="308"/>
      <c r="F21" s="308"/>
      <c r="G21" s="309"/>
      <c r="H21" s="113"/>
      <c r="I21" s="160"/>
      <c r="J21" s="145"/>
      <c r="K21" s="127"/>
    </row>
    <row r="22" spans="2:11" x14ac:dyDescent="0.2">
      <c r="B22" s="90">
        <v>4</v>
      </c>
      <c r="C22" s="293" t="s">
        <v>137</v>
      </c>
      <c r="D22" s="293" t="s">
        <v>137</v>
      </c>
      <c r="E22" s="293" t="s">
        <v>137</v>
      </c>
      <c r="F22" s="293" t="s">
        <v>137</v>
      </c>
      <c r="G22" s="293" t="s">
        <v>137</v>
      </c>
      <c r="H22" s="94"/>
      <c r="I22" s="163"/>
      <c r="J22" s="180"/>
      <c r="K22" s="128"/>
    </row>
    <row r="23" spans="2:11" x14ac:dyDescent="0.2">
      <c r="B23" s="93"/>
      <c r="C23" s="312" t="s">
        <v>316</v>
      </c>
      <c r="D23" s="312" t="s">
        <v>138</v>
      </c>
      <c r="E23" s="312" t="s">
        <v>138</v>
      </c>
      <c r="F23" s="312" t="s">
        <v>138</v>
      </c>
      <c r="G23" s="312" t="s">
        <v>138</v>
      </c>
      <c r="H23" s="94" t="s">
        <v>9</v>
      </c>
      <c r="I23" s="162">
        <v>45.571499999999993</v>
      </c>
      <c r="J23" s="144"/>
      <c r="K23" s="128"/>
    </row>
    <row r="24" spans="2:11" s="2" customFormat="1" x14ac:dyDescent="0.2">
      <c r="B24" s="114"/>
      <c r="C24" s="285" t="s">
        <v>317</v>
      </c>
      <c r="D24" s="285" t="s">
        <v>139</v>
      </c>
      <c r="E24" s="285" t="s">
        <v>139</v>
      </c>
      <c r="F24" s="285" t="s">
        <v>139</v>
      </c>
      <c r="G24" s="285" t="s">
        <v>139</v>
      </c>
      <c r="H24" s="38" t="s">
        <v>15</v>
      </c>
      <c r="I24" s="162">
        <v>4.8000000000000007</v>
      </c>
      <c r="J24" s="144"/>
      <c r="K24" s="129"/>
    </row>
    <row r="25" spans="2:11" s="2" customFormat="1" x14ac:dyDescent="0.2">
      <c r="B25" s="112"/>
      <c r="C25" s="307"/>
      <c r="D25" s="308"/>
      <c r="E25" s="308"/>
      <c r="F25" s="308"/>
      <c r="G25" s="309"/>
      <c r="H25" s="113"/>
      <c r="I25" s="160"/>
      <c r="J25" s="145"/>
      <c r="K25" s="127"/>
    </row>
    <row r="26" spans="2:11" x14ac:dyDescent="0.2">
      <c r="B26" s="90">
        <v>5</v>
      </c>
      <c r="C26" s="293" t="s">
        <v>102</v>
      </c>
      <c r="D26" s="293" t="s">
        <v>102</v>
      </c>
      <c r="E26" s="293" t="s">
        <v>102</v>
      </c>
      <c r="F26" s="293" t="s">
        <v>102</v>
      </c>
      <c r="G26" s="293" t="s">
        <v>102</v>
      </c>
      <c r="H26" s="94"/>
      <c r="I26" s="162"/>
      <c r="J26" s="144"/>
      <c r="K26" s="128"/>
    </row>
    <row r="27" spans="2:11" x14ac:dyDescent="0.2">
      <c r="B27" s="93"/>
      <c r="C27" s="317" t="s">
        <v>140</v>
      </c>
      <c r="D27" s="317" t="s">
        <v>140</v>
      </c>
      <c r="E27" s="317" t="s">
        <v>140</v>
      </c>
      <c r="F27" s="317" t="s">
        <v>140</v>
      </c>
      <c r="G27" s="317" t="s">
        <v>140</v>
      </c>
      <c r="H27" s="94" t="s">
        <v>15</v>
      </c>
      <c r="I27" s="162">
        <v>16.8</v>
      </c>
      <c r="J27" s="144"/>
      <c r="K27" s="128"/>
    </row>
    <row r="28" spans="2:11" x14ac:dyDescent="0.2">
      <c r="B28" s="112"/>
      <c r="C28" s="307"/>
      <c r="D28" s="308"/>
      <c r="E28" s="308"/>
      <c r="F28" s="308"/>
      <c r="G28" s="309"/>
      <c r="H28" s="113"/>
      <c r="I28" s="160"/>
      <c r="J28" s="145"/>
      <c r="K28" s="127"/>
    </row>
    <row r="29" spans="2:11" x14ac:dyDescent="0.2">
      <c r="B29" s="90">
        <v>6</v>
      </c>
      <c r="C29" s="293" t="s">
        <v>131</v>
      </c>
      <c r="D29" s="293" t="s">
        <v>131</v>
      </c>
      <c r="E29" s="293" t="s">
        <v>131</v>
      </c>
      <c r="F29" s="293" t="s">
        <v>131</v>
      </c>
      <c r="G29" s="293" t="s">
        <v>131</v>
      </c>
      <c r="H29" s="94"/>
      <c r="I29" s="162"/>
      <c r="J29" s="144"/>
      <c r="K29" s="128"/>
    </row>
    <row r="30" spans="2:11" ht="82.5" customHeight="1" x14ac:dyDescent="0.2">
      <c r="B30" s="93"/>
      <c r="C30" s="297" t="s">
        <v>318</v>
      </c>
      <c r="D30" s="281"/>
      <c r="E30" s="281"/>
      <c r="F30" s="281"/>
      <c r="G30" s="282"/>
      <c r="H30" s="38" t="s">
        <v>9</v>
      </c>
      <c r="I30" s="163">
        <v>14.531400000000001</v>
      </c>
      <c r="J30" s="181"/>
      <c r="K30" s="129"/>
    </row>
    <row r="31" spans="2:11" x14ac:dyDescent="0.2">
      <c r="B31" s="112"/>
      <c r="C31" s="307"/>
      <c r="D31" s="308"/>
      <c r="E31" s="308"/>
      <c r="F31" s="308"/>
      <c r="G31" s="309"/>
      <c r="H31" s="113"/>
      <c r="I31" s="160"/>
      <c r="J31" s="145"/>
      <c r="K31" s="127"/>
    </row>
    <row r="32" spans="2:11" x14ac:dyDescent="0.2">
      <c r="B32" s="90">
        <v>7</v>
      </c>
      <c r="C32" s="316" t="s">
        <v>94</v>
      </c>
      <c r="D32" s="316" t="s">
        <v>94</v>
      </c>
      <c r="E32" s="316" t="s">
        <v>94</v>
      </c>
      <c r="F32" s="316" t="s">
        <v>94</v>
      </c>
      <c r="G32" s="316" t="s">
        <v>94</v>
      </c>
      <c r="H32" s="94"/>
      <c r="I32" s="163"/>
      <c r="J32" s="181"/>
      <c r="K32" s="128"/>
    </row>
    <row r="33" spans="2:11" x14ac:dyDescent="0.2">
      <c r="B33" s="93"/>
      <c r="C33" s="317" t="s">
        <v>141</v>
      </c>
      <c r="D33" s="317" t="s">
        <v>141</v>
      </c>
      <c r="E33" s="317" t="s">
        <v>141</v>
      </c>
      <c r="F33" s="317" t="s">
        <v>141</v>
      </c>
      <c r="G33" s="317" t="s">
        <v>141</v>
      </c>
      <c r="H33" s="94" t="s">
        <v>9</v>
      </c>
      <c r="I33" s="162">
        <v>9</v>
      </c>
      <c r="J33" s="144"/>
      <c r="K33" s="128"/>
    </row>
    <row r="34" spans="2:11" x14ac:dyDescent="0.2">
      <c r="B34" s="93"/>
      <c r="C34" s="4" t="s">
        <v>363</v>
      </c>
      <c r="D34" s="4"/>
      <c r="E34" s="4"/>
      <c r="F34" s="21"/>
      <c r="G34" s="178"/>
      <c r="H34" s="94" t="s">
        <v>9</v>
      </c>
      <c r="I34" s="162">
        <v>13.1</v>
      </c>
      <c r="J34" s="181"/>
      <c r="K34" s="128"/>
    </row>
    <row r="35" spans="2:11" x14ac:dyDescent="0.2">
      <c r="B35" s="112"/>
      <c r="C35" s="307"/>
      <c r="D35" s="308"/>
      <c r="E35" s="308"/>
      <c r="F35" s="308"/>
      <c r="G35" s="309"/>
      <c r="H35" s="113"/>
      <c r="I35" s="160"/>
      <c r="J35" s="145"/>
      <c r="K35" s="127"/>
    </row>
    <row r="36" spans="2:11" x14ac:dyDescent="0.2">
      <c r="B36" s="90">
        <v>8</v>
      </c>
      <c r="C36" s="315" t="s">
        <v>130</v>
      </c>
      <c r="D36" s="316" t="s">
        <v>130</v>
      </c>
      <c r="E36" s="316" t="s">
        <v>130</v>
      </c>
      <c r="F36" s="316" t="s">
        <v>130</v>
      </c>
      <c r="G36" s="316" t="s">
        <v>130</v>
      </c>
      <c r="H36" s="94"/>
      <c r="I36" s="162"/>
      <c r="J36" s="144"/>
      <c r="K36" s="128"/>
    </row>
    <row r="37" spans="2:11" ht="15" customHeight="1" x14ac:dyDescent="0.2">
      <c r="B37" s="29"/>
      <c r="C37" s="242" t="s">
        <v>142</v>
      </c>
      <c r="D37" s="313" t="s">
        <v>260</v>
      </c>
      <c r="E37" s="313"/>
      <c r="F37" s="313"/>
      <c r="G37" s="314"/>
      <c r="H37" s="94" t="s">
        <v>9</v>
      </c>
      <c r="I37" s="162">
        <v>9</v>
      </c>
      <c r="J37" s="181"/>
      <c r="K37" s="128"/>
    </row>
    <row r="38" spans="2:11" ht="16" x14ac:dyDescent="0.2">
      <c r="B38" s="93"/>
      <c r="C38" s="243" t="s">
        <v>22</v>
      </c>
      <c r="D38" s="4" t="s">
        <v>7</v>
      </c>
      <c r="E38" s="177"/>
      <c r="F38" s="177"/>
      <c r="G38" s="178"/>
      <c r="H38" s="94" t="s">
        <v>9</v>
      </c>
      <c r="I38" s="162">
        <v>13.1</v>
      </c>
      <c r="J38" s="181"/>
      <c r="K38" s="128"/>
    </row>
    <row r="39" spans="2:11" x14ac:dyDescent="0.2">
      <c r="B39" s="112"/>
      <c r="C39" s="307"/>
      <c r="D39" s="308"/>
      <c r="E39" s="308"/>
      <c r="F39" s="308"/>
      <c r="G39" s="309"/>
      <c r="H39" s="113"/>
      <c r="I39" s="160"/>
      <c r="J39" s="145"/>
      <c r="K39" s="127"/>
    </row>
    <row r="40" spans="2:11" x14ac:dyDescent="0.2">
      <c r="B40" s="90">
        <v>9</v>
      </c>
      <c r="C40" s="316" t="s">
        <v>98</v>
      </c>
      <c r="D40" s="316" t="s">
        <v>98</v>
      </c>
      <c r="E40" s="316" t="s">
        <v>98</v>
      </c>
      <c r="F40" s="316" t="s">
        <v>98</v>
      </c>
      <c r="G40" s="316" t="s">
        <v>98</v>
      </c>
      <c r="H40" s="94"/>
      <c r="I40" s="162"/>
      <c r="J40" s="144"/>
      <c r="K40" s="128"/>
    </row>
    <row r="41" spans="2:11" x14ac:dyDescent="0.2">
      <c r="B41" s="93"/>
      <c r="C41" s="317" t="s">
        <v>144</v>
      </c>
      <c r="D41" s="317" t="s">
        <v>144</v>
      </c>
      <c r="E41" s="317" t="s">
        <v>144</v>
      </c>
      <c r="F41" s="317" t="s">
        <v>144</v>
      </c>
      <c r="G41" s="317" t="s">
        <v>144</v>
      </c>
      <c r="H41" s="94" t="s">
        <v>9</v>
      </c>
      <c r="I41" s="162">
        <v>17.100000000000001</v>
      </c>
      <c r="J41" s="144"/>
      <c r="K41" s="128"/>
    </row>
    <row r="42" spans="2:11" x14ac:dyDescent="0.2">
      <c r="B42" s="93"/>
      <c r="C42" s="317" t="s">
        <v>145</v>
      </c>
      <c r="D42" s="317" t="s">
        <v>145</v>
      </c>
      <c r="E42" s="317" t="s">
        <v>145</v>
      </c>
      <c r="F42" s="317" t="s">
        <v>145</v>
      </c>
      <c r="G42" s="317" t="s">
        <v>145</v>
      </c>
      <c r="H42" s="94" t="s">
        <v>9</v>
      </c>
      <c r="I42" s="162">
        <v>40.905000000000001</v>
      </c>
      <c r="J42" s="144"/>
      <c r="K42" s="128"/>
    </row>
    <row r="43" spans="2:11" x14ac:dyDescent="0.2">
      <c r="B43" s="93"/>
      <c r="C43" s="317" t="s">
        <v>146</v>
      </c>
      <c r="D43" s="317" t="s">
        <v>146</v>
      </c>
      <c r="E43" s="317" t="s">
        <v>146</v>
      </c>
      <c r="F43" s="317" t="s">
        <v>146</v>
      </c>
      <c r="G43" s="317" t="s">
        <v>146</v>
      </c>
      <c r="H43" s="94" t="s">
        <v>9</v>
      </c>
      <c r="I43" s="162">
        <v>36.24</v>
      </c>
      <c r="J43" s="144"/>
      <c r="K43" s="128"/>
    </row>
    <row r="44" spans="2:11" x14ac:dyDescent="0.2">
      <c r="B44" s="112"/>
      <c r="C44" s="307"/>
      <c r="D44" s="308"/>
      <c r="E44" s="308"/>
      <c r="F44" s="308"/>
      <c r="G44" s="309"/>
      <c r="H44" s="113"/>
      <c r="I44" s="160"/>
      <c r="J44" s="145"/>
      <c r="K44" s="127"/>
    </row>
    <row r="45" spans="2:11" x14ac:dyDescent="0.2">
      <c r="B45" s="90">
        <v>10</v>
      </c>
      <c r="C45" s="316" t="s">
        <v>129</v>
      </c>
      <c r="D45" s="316" t="s">
        <v>129</v>
      </c>
      <c r="E45" s="316" t="s">
        <v>129</v>
      </c>
      <c r="F45" s="316" t="s">
        <v>129</v>
      </c>
      <c r="G45" s="316" t="s">
        <v>129</v>
      </c>
      <c r="H45" s="94"/>
      <c r="I45" s="162"/>
      <c r="J45" s="144"/>
      <c r="K45" s="128"/>
    </row>
    <row r="46" spans="2:11" ht="29.25" customHeight="1" x14ac:dyDescent="0.2">
      <c r="B46" s="86"/>
      <c r="C46" s="317" t="s">
        <v>193</v>
      </c>
      <c r="D46" s="317" t="s">
        <v>147</v>
      </c>
      <c r="E46" s="317" t="s">
        <v>147</v>
      </c>
      <c r="F46" s="317" t="s">
        <v>147</v>
      </c>
      <c r="G46" s="317" t="s">
        <v>147</v>
      </c>
      <c r="H46" s="94" t="s">
        <v>9</v>
      </c>
      <c r="I46" s="162">
        <v>36.24</v>
      </c>
      <c r="J46" s="144"/>
      <c r="K46" s="128"/>
    </row>
    <row r="47" spans="2:11" x14ac:dyDescent="0.2">
      <c r="B47" s="112"/>
      <c r="C47" s="307"/>
      <c r="D47" s="308"/>
      <c r="E47" s="308"/>
      <c r="F47" s="308"/>
      <c r="G47" s="309"/>
      <c r="H47" s="113"/>
      <c r="I47" s="160"/>
      <c r="J47" s="145"/>
      <c r="K47" s="127"/>
    </row>
    <row r="48" spans="2:11" x14ac:dyDescent="0.2">
      <c r="B48" s="90">
        <v>11</v>
      </c>
      <c r="C48" s="316" t="s">
        <v>128</v>
      </c>
      <c r="D48" s="316" t="s">
        <v>128</v>
      </c>
      <c r="E48" s="316" t="s">
        <v>128</v>
      </c>
      <c r="F48" s="316" t="s">
        <v>128</v>
      </c>
      <c r="G48" s="316" t="s">
        <v>128</v>
      </c>
      <c r="H48" s="94"/>
      <c r="I48" s="162"/>
      <c r="J48" s="144"/>
      <c r="K48" s="128"/>
    </row>
    <row r="49" spans="2:12" ht="16" x14ac:dyDescent="0.2">
      <c r="B49" s="86"/>
      <c r="C49" s="246" t="s">
        <v>23</v>
      </c>
      <c r="D49" s="317" t="s">
        <v>364</v>
      </c>
      <c r="E49" s="317"/>
      <c r="F49" s="317"/>
      <c r="G49" s="317"/>
      <c r="H49" s="94" t="s">
        <v>11</v>
      </c>
      <c r="I49" s="162">
        <v>1</v>
      </c>
      <c r="J49" s="146"/>
      <c r="K49" s="128"/>
    </row>
    <row r="50" spans="2:12" ht="16" x14ac:dyDescent="0.2">
      <c r="B50" s="86"/>
      <c r="C50" s="246" t="s">
        <v>22</v>
      </c>
      <c r="D50" s="317" t="s">
        <v>127</v>
      </c>
      <c r="E50" s="317"/>
      <c r="F50" s="317"/>
      <c r="G50" s="317"/>
      <c r="H50" s="94" t="s">
        <v>15</v>
      </c>
      <c r="I50" s="162">
        <v>15.150000000000002</v>
      </c>
      <c r="J50" s="144"/>
      <c r="K50" s="128"/>
    </row>
    <row r="51" spans="2:12" ht="16" x14ac:dyDescent="0.2">
      <c r="B51" s="86"/>
      <c r="C51" s="246" t="s">
        <v>10</v>
      </c>
      <c r="D51" s="317" t="s">
        <v>176</v>
      </c>
      <c r="E51" s="317"/>
      <c r="F51" s="317"/>
      <c r="G51" s="317"/>
      <c r="H51" s="94" t="s">
        <v>15</v>
      </c>
      <c r="I51" s="162">
        <v>1.65</v>
      </c>
      <c r="J51" s="144"/>
      <c r="K51" s="128"/>
    </row>
    <row r="52" spans="2:12" x14ac:dyDescent="0.2">
      <c r="B52" s="86"/>
      <c r="C52" s="317" t="s">
        <v>148</v>
      </c>
      <c r="D52" s="317" t="s">
        <v>149</v>
      </c>
      <c r="E52" s="317" t="s">
        <v>149</v>
      </c>
      <c r="F52" s="317" t="s">
        <v>149</v>
      </c>
      <c r="G52" s="317" t="s">
        <v>149</v>
      </c>
      <c r="H52" s="38" t="s">
        <v>11</v>
      </c>
      <c r="I52" s="162">
        <v>1</v>
      </c>
      <c r="J52" s="146"/>
      <c r="K52" s="128"/>
    </row>
    <row r="53" spans="2:12" x14ac:dyDescent="0.2">
      <c r="B53" s="112"/>
      <c r="C53" s="307"/>
      <c r="D53" s="308"/>
      <c r="E53" s="308"/>
      <c r="F53" s="308"/>
      <c r="G53" s="309"/>
      <c r="H53" s="113"/>
      <c r="I53" s="160"/>
      <c r="J53" s="145"/>
      <c r="K53" s="127"/>
    </row>
    <row r="54" spans="2:12" x14ac:dyDescent="0.2">
      <c r="B54" s="90">
        <v>12</v>
      </c>
      <c r="C54" s="315" t="s">
        <v>126</v>
      </c>
      <c r="D54" s="315" t="s">
        <v>126</v>
      </c>
      <c r="E54" s="315" t="s">
        <v>126</v>
      </c>
      <c r="F54" s="315" t="s">
        <v>126</v>
      </c>
      <c r="G54" s="315" t="s">
        <v>126</v>
      </c>
      <c r="H54" s="94"/>
      <c r="I54" s="162"/>
      <c r="J54" s="144"/>
      <c r="K54" s="128"/>
    </row>
    <row r="55" spans="2:12" ht="16" x14ac:dyDescent="0.2">
      <c r="B55" s="115"/>
      <c r="C55" s="179" t="s">
        <v>23</v>
      </c>
      <c r="D55" s="324" t="s">
        <v>125</v>
      </c>
      <c r="E55" s="324"/>
      <c r="F55" s="324"/>
      <c r="G55" s="325"/>
      <c r="H55" s="182" t="s">
        <v>11</v>
      </c>
      <c r="I55" s="162">
        <v>1</v>
      </c>
      <c r="J55" s="146"/>
      <c r="K55" s="128"/>
    </row>
    <row r="56" spans="2:12" x14ac:dyDescent="0.2">
      <c r="B56" s="115"/>
      <c r="C56" s="327" t="s">
        <v>338</v>
      </c>
      <c r="D56" s="327"/>
      <c r="E56" s="327"/>
      <c r="F56" s="327"/>
      <c r="G56" s="327"/>
      <c r="H56" s="94" t="s">
        <v>11</v>
      </c>
      <c r="I56" s="162">
        <v>2</v>
      </c>
      <c r="J56" s="144"/>
      <c r="K56" s="128"/>
    </row>
    <row r="57" spans="2:12" x14ac:dyDescent="0.2">
      <c r="B57" s="115"/>
      <c r="C57" s="317" t="s">
        <v>150</v>
      </c>
      <c r="D57" s="317"/>
      <c r="E57" s="317"/>
      <c r="F57" s="317"/>
      <c r="G57" s="317"/>
      <c r="H57" s="94" t="s">
        <v>15</v>
      </c>
      <c r="I57" s="162">
        <v>5.9</v>
      </c>
      <c r="J57" s="144"/>
      <c r="K57" s="128"/>
    </row>
    <row r="58" spans="2:12" x14ac:dyDescent="0.2">
      <c r="B58" s="115"/>
      <c r="C58" s="317" t="s">
        <v>178</v>
      </c>
      <c r="D58" s="317" t="s">
        <v>151</v>
      </c>
      <c r="E58" s="317" t="s">
        <v>151</v>
      </c>
      <c r="F58" s="317" t="s">
        <v>151</v>
      </c>
      <c r="G58" s="317" t="s">
        <v>151</v>
      </c>
      <c r="H58" s="94" t="s">
        <v>15</v>
      </c>
      <c r="I58" s="163">
        <v>1.6</v>
      </c>
      <c r="J58" s="144"/>
      <c r="K58" s="128"/>
    </row>
    <row r="59" spans="2:12" x14ac:dyDescent="0.2">
      <c r="B59" s="86"/>
      <c r="C59" s="317" t="s">
        <v>152</v>
      </c>
      <c r="D59" s="317" t="s">
        <v>153</v>
      </c>
      <c r="E59" s="317" t="s">
        <v>153</v>
      </c>
      <c r="F59" s="317" t="s">
        <v>153</v>
      </c>
      <c r="G59" s="317" t="s">
        <v>153</v>
      </c>
      <c r="H59" s="94" t="s">
        <v>11</v>
      </c>
      <c r="I59" s="162">
        <v>1</v>
      </c>
      <c r="J59" s="146"/>
      <c r="K59" s="128"/>
    </row>
    <row r="60" spans="2:12" ht="16" x14ac:dyDescent="0.2">
      <c r="B60" s="86"/>
      <c r="C60" s="179" t="s">
        <v>19</v>
      </c>
      <c r="D60" s="324" t="s">
        <v>324</v>
      </c>
      <c r="E60" s="324"/>
      <c r="F60" s="324"/>
      <c r="G60" s="325"/>
      <c r="H60" s="94" t="s">
        <v>11</v>
      </c>
      <c r="I60" s="162">
        <v>2</v>
      </c>
      <c r="J60" s="146"/>
      <c r="K60" s="128"/>
    </row>
    <row r="61" spans="2:12" x14ac:dyDescent="0.2">
      <c r="B61" s="112"/>
      <c r="C61" s="307"/>
      <c r="D61" s="308"/>
      <c r="E61" s="308"/>
      <c r="F61" s="308"/>
      <c r="G61" s="309"/>
      <c r="H61" s="113"/>
      <c r="I61" s="160"/>
      <c r="J61" s="145"/>
      <c r="K61" s="127"/>
    </row>
    <row r="62" spans="2:12" x14ac:dyDescent="0.2">
      <c r="B62" s="90">
        <v>13</v>
      </c>
      <c r="C62" s="316" t="s">
        <v>124</v>
      </c>
      <c r="D62" s="316"/>
      <c r="E62" s="316"/>
      <c r="F62" s="316"/>
      <c r="G62" s="316"/>
      <c r="H62" s="94"/>
      <c r="I62" s="162"/>
      <c r="J62" s="144"/>
      <c r="K62" s="128"/>
    </row>
    <row r="63" spans="2:12" ht="30" customHeight="1" x14ac:dyDescent="0.2">
      <c r="B63" s="86"/>
      <c r="C63" s="317" t="s">
        <v>285</v>
      </c>
      <c r="D63" s="328"/>
      <c r="E63" s="328"/>
      <c r="F63" s="328"/>
      <c r="G63" s="328"/>
      <c r="H63" s="94" t="s">
        <v>11</v>
      </c>
      <c r="I63" s="163">
        <v>1</v>
      </c>
      <c r="J63" s="171"/>
      <c r="K63" s="128"/>
      <c r="L63" s="264"/>
    </row>
    <row r="64" spans="2:12" x14ac:dyDescent="0.2">
      <c r="B64" s="112"/>
      <c r="C64" s="307"/>
      <c r="D64" s="308"/>
      <c r="E64" s="308"/>
      <c r="F64" s="308"/>
      <c r="G64" s="309"/>
      <c r="H64" s="113"/>
      <c r="I64" s="160"/>
      <c r="J64" s="145"/>
      <c r="K64" s="127"/>
      <c r="L64" s="264"/>
    </row>
    <row r="65" spans="2:13" x14ac:dyDescent="0.2">
      <c r="B65" s="90">
        <v>14</v>
      </c>
      <c r="C65" s="316" t="s">
        <v>123</v>
      </c>
      <c r="D65" s="316" t="s">
        <v>123</v>
      </c>
      <c r="E65" s="316" t="s">
        <v>123</v>
      </c>
      <c r="F65" s="316" t="s">
        <v>123</v>
      </c>
      <c r="G65" s="316" t="s">
        <v>123</v>
      </c>
      <c r="H65" s="94"/>
      <c r="I65" s="162"/>
      <c r="J65" s="144"/>
      <c r="K65" s="128"/>
    </row>
    <row r="66" spans="2:13" x14ac:dyDescent="0.2">
      <c r="B66" s="86"/>
      <c r="C66" s="317" t="s">
        <v>194</v>
      </c>
      <c r="D66" s="317" t="s">
        <v>154</v>
      </c>
      <c r="E66" s="317" t="s">
        <v>154</v>
      </c>
      <c r="F66" s="317" t="s">
        <v>154</v>
      </c>
      <c r="G66" s="317" t="s">
        <v>154</v>
      </c>
      <c r="H66" s="94" t="s">
        <v>15</v>
      </c>
      <c r="I66" s="164">
        <v>3.45</v>
      </c>
      <c r="J66" s="146"/>
      <c r="K66" s="128"/>
    </row>
    <row r="67" spans="2:13" x14ac:dyDescent="0.2">
      <c r="B67" s="86"/>
      <c r="C67" s="317" t="s">
        <v>155</v>
      </c>
      <c r="D67" s="317" t="s">
        <v>155</v>
      </c>
      <c r="E67" s="317" t="s">
        <v>155</v>
      </c>
      <c r="F67" s="317" t="s">
        <v>155</v>
      </c>
      <c r="G67" s="317" t="s">
        <v>155</v>
      </c>
      <c r="H67" s="94" t="s">
        <v>11</v>
      </c>
      <c r="I67" s="164">
        <v>1</v>
      </c>
      <c r="J67" s="146"/>
      <c r="K67" s="128"/>
    </row>
    <row r="68" spans="2:13" x14ac:dyDescent="0.2">
      <c r="B68" s="86"/>
      <c r="C68" s="317" t="s">
        <v>151</v>
      </c>
      <c r="D68" s="317" t="s">
        <v>151</v>
      </c>
      <c r="E68" s="317" t="s">
        <v>151</v>
      </c>
      <c r="F68" s="317" t="s">
        <v>151</v>
      </c>
      <c r="G68" s="317" t="s">
        <v>151</v>
      </c>
      <c r="H68" s="94" t="s">
        <v>15</v>
      </c>
      <c r="I68" s="163">
        <v>12</v>
      </c>
      <c r="J68" s="146"/>
      <c r="K68" s="128"/>
    </row>
    <row r="69" spans="2:13" x14ac:dyDescent="0.2">
      <c r="B69" s="86"/>
      <c r="C69" s="317" t="s">
        <v>365</v>
      </c>
      <c r="D69" s="317" t="s">
        <v>156</v>
      </c>
      <c r="E69" s="317" t="s">
        <v>156</v>
      </c>
      <c r="F69" s="317" t="s">
        <v>156</v>
      </c>
      <c r="G69" s="317" t="s">
        <v>156</v>
      </c>
      <c r="H69" s="94" t="s">
        <v>15</v>
      </c>
      <c r="I69" s="164">
        <v>2.9</v>
      </c>
      <c r="J69" s="146"/>
      <c r="K69" s="128"/>
    </row>
    <row r="70" spans="2:13" x14ac:dyDescent="0.2">
      <c r="B70" s="112"/>
      <c r="C70" s="307"/>
      <c r="D70" s="308"/>
      <c r="E70" s="308"/>
      <c r="F70" s="308"/>
      <c r="G70" s="309"/>
      <c r="H70" s="113"/>
      <c r="I70" s="160"/>
      <c r="J70" s="145"/>
      <c r="K70" s="127"/>
    </row>
    <row r="71" spans="2:13" x14ac:dyDescent="0.2">
      <c r="B71" s="90">
        <v>15</v>
      </c>
      <c r="C71" s="316" t="s">
        <v>122</v>
      </c>
      <c r="D71" s="316" t="s">
        <v>122</v>
      </c>
      <c r="E71" s="316" t="s">
        <v>122</v>
      </c>
      <c r="F71" s="316" t="s">
        <v>122</v>
      </c>
      <c r="G71" s="316" t="s">
        <v>122</v>
      </c>
      <c r="H71" s="94"/>
      <c r="I71" s="162"/>
      <c r="J71" s="144"/>
      <c r="K71" s="128"/>
    </row>
    <row r="72" spans="2:13" x14ac:dyDescent="0.2">
      <c r="B72" s="86"/>
      <c r="C72" s="317" t="s">
        <v>157</v>
      </c>
      <c r="D72" s="317" t="s">
        <v>157</v>
      </c>
      <c r="E72" s="317" t="s">
        <v>157</v>
      </c>
      <c r="F72" s="317" t="s">
        <v>157</v>
      </c>
      <c r="G72" s="317" t="s">
        <v>157</v>
      </c>
      <c r="H72" s="94" t="s">
        <v>158</v>
      </c>
      <c r="I72" s="162">
        <v>3</v>
      </c>
      <c r="J72" s="146"/>
      <c r="K72" s="128"/>
    </row>
    <row r="73" spans="2:13" x14ac:dyDescent="0.2">
      <c r="B73" s="86"/>
      <c r="C73" s="317" t="s">
        <v>159</v>
      </c>
      <c r="D73" s="317" t="s">
        <v>160</v>
      </c>
      <c r="E73" s="317" t="s">
        <v>160</v>
      </c>
      <c r="F73" s="317" t="s">
        <v>160</v>
      </c>
      <c r="G73" s="317" t="s">
        <v>160</v>
      </c>
      <c r="H73" s="94" t="s">
        <v>11</v>
      </c>
      <c r="I73" s="162">
        <v>1</v>
      </c>
      <c r="J73" s="146"/>
      <c r="K73" s="128"/>
    </row>
    <row r="74" spans="2:13" x14ac:dyDescent="0.2">
      <c r="B74" s="86"/>
      <c r="C74" s="317" t="s">
        <v>161</v>
      </c>
      <c r="D74" s="317" t="s">
        <v>160</v>
      </c>
      <c r="E74" s="317" t="s">
        <v>160</v>
      </c>
      <c r="F74" s="317" t="s">
        <v>160</v>
      </c>
      <c r="G74" s="317" t="s">
        <v>160</v>
      </c>
      <c r="H74" s="94" t="s">
        <v>11</v>
      </c>
      <c r="I74" s="162">
        <v>2</v>
      </c>
      <c r="J74" s="171"/>
      <c r="K74" s="128"/>
    </row>
    <row r="75" spans="2:13" x14ac:dyDescent="0.2">
      <c r="B75" s="86"/>
      <c r="C75" s="317" t="s">
        <v>162</v>
      </c>
      <c r="D75" s="317"/>
      <c r="E75" s="317"/>
      <c r="F75" s="317"/>
      <c r="G75" s="317"/>
      <c r="H75" s="94" t="s">
        <v>11</v>
      </c>
      <c r="I75" s="162">
        <v>1</v>
      </c>
      <c r="J75" s="144"/>
      <c r="K75" s="128"/>
    </row>
    <row r="76" spans="2:13" x14ac:dyDescent="0.2">
      <c r="B76" s="86"/>
      <c r="C76" s="116" t="s">
        <v>20</v>
      </c>
      <c r="D76" s="320" t="s">
        <v>51</v>
      </c>
      <c r="E76" s="320"/>
      <c r="F76" s="320"/>
      <c r="G76" s="321"/>
      <c r="H76" s="117" t="s">
        <v>49</v>
      </c>
      <c r="I76" s="165">
        <v>2</v>
      </c>
      <c r="J76" s="146"/>
      <c r="K76" s="128"/>
    </row>
    <row r="77" spans="2:13" x14ac:dyDescent="0.2">
      <c r="B77" s="86"/>
      <c r="C77" s="317" t="s">
        <v>245</v>
      </c>
      <c r="D77" s="317"/>
      <c r="E77" s="317"/>
      <c r="F77" s="317"/>
      <c r="G77" s="317"/>
      <c r="H77" s="38" t="s">
        <v>15</v>
      </c>
      <c r="I77" s="163">
        <v>30.5</v>
      </c>
      <c r="J77" s="181"/>
      <c r="K77" s="128"/>
      <c r="L77" s="264"/>
    </row>
    <row r="78" spans="2:13" x14ac:dyDescent="0.2">
      <c r="B78" s="112"/>
      <c r="C78" s="307"/>
      <c r="D78" s="308"/>
      <c r="E78" s="308"/>
      <c r="F78" s="308"/>
      <c r="G78" s="309"/>
      <c r="H78" s="113"/>
      <c r="I78" s="160"/>
      <c r="J78" s="145"/>
      <c r="K78" s="127"/>
      <c r="L78" s="264"/>
      <c r="M78" s="262"/>
    </row>
    <row r="79" spans="2:13" x14ac:dyDescent="0.2">
      <c r="B79" s="90">
        <v>16</v>
      </c>
      <c r="C79" s="316" t="s">
        <v>191</v>
      </c>
      <c r="D79" s="316" t="s">
        <v>121</v>
      </c>
      <c r="E79" s="316" t="s">
        <v>121</v>
      </c>
      <c r="F79" s="316" t="s">
        <v>121</v>
      </c>
      <c r="G79" s="316" t="s">
        <v>121</v>
      </c>
      <c r="H79" s="94"/>
      <c r="I79" s="162"/>
      <c r="J79" s="144"/>
      <c r="K79" s="128"/>
    </row>
    <row r="80" spans="2:13" x14ac:dyDescent="0.2">
      <c r="B80" s="93"/>
      <c r="C80" s="322" t="s">
        <v>163</v>
      </c>
      <c r="D80" s="322" t="s">
        <v>163</v>
      </c>
      <c r="E80" s="322" t="s">
        <v>163</v>
      </c>
      <c r="F80" s="322" t="s">
        <v>163</v>
      </c>
      <c r="G80" s="322" t="s">
        <v>163</v>
      </c>
      <c r="H80" s="94" t="s">
        <v>11</v>
      </c>
      <c r="I80" s="162">
        <v>2</v>
      </c>
      <c r="J80" s="144"/>
      <c r="K80" s="128"/>
    </row>
    <row r="81" spans="2:11" x14ac:dyDescent="0.2">
      <c r="B81" s="93"/>
      <c r="C81" s="317" t="s">
        <v>298</v>
      </c>
      <c r="D81" s="317" t="s">
        <v>164</v>
      </c>
      <c r="E81" s="317" t="s">
        <v>164</v>
      </c>
      <c r="F81" s="317" t="s">
        <v>164</v>
      </c>
      <c r="G81" s="317" t="s">
        <v>164</v>
      </c>
      <c r="H81" s="94" t="s">
        <v>11</v>
      </c>
      <c r="I81" s="162">
        <v>2</v>
      </c>
      <c r="J81" s="144"/>
      <c r="K81" s="128"/>
    </row>
    <row r="82" spans="2:11" ht="30.75" customHeight="1" x14ac:dyDescent="0.2">
      <c r="B82" s="93"/>
      <c r="C82" s="323" t="s">
        <v>319</v>
      </c>
      <c r="D82" s="324"/>
      <c r="E82" s="324"/>
      <c r="F82" s="324"/>
      <c r="G82" s="325"/>
      <c r="H82" s="94" t="s">
        <v>11</v>
      </c>
      <c r="I82" s="163">
        <v>2</v>
      </c>
      <c r="J82" s="181"/>
      <c r="K82" s="128"/>
    </row>
    <row r="83" spans="2:11" x14ac:dyDescent="0.2">
      <c r="B83" s="112"/>
      <c r="C83" s="307"/>
      <c r="D83" s="308"/>
      <c r="E83" s="308"/>
      <c r="F83" s="308"/>
      <c r="G83" s="309"/>
      <c r="H83" s="113"/>
      <c r="I83" s="160"/>
      <c r="J83" s="145"/>
      <c r="K83" s="127"/>
    </row>
    <row r="84" spans="2:11" x14ac:dyDescent="0.2">
      <c r="B84" s="90">
        <v>17</v>
      </c>
      <c r="C84" s="316" t="s">
        <v>24</v>
      </c>
      <c r="D84" s="316" t="s">
        <v>24</v>
      </c>
      <c r="E84" s="316" t="s">
        <v>24</v>
      </c>
      <c r="F84" s="316" t="s">
        <v>24</v>
      </c>
      <c r="G84" s="316" t="s">
        <v>24</v>
      </c>
      <c r="H84" s="94"/>
      <c r="I84" s="162"/>
      <c r="J84" s="144"/>
      <c r="K84" s="128"/>
    </row>
    <row r="85" spans="2:11" x14ac:dyDescent="0.2">
      <c r="B85" s="86"/>
      <c r="C85" s="317" t="s">
        <v>179</v>
      </c>
      <c r="D85" s="317" t="s">
        <v>165</v>
      </c>
      <c r="E85" s="317" t="s">
        <v>165</v>
      </c>
      <c r="F85" s="317" t="s">
        <v>165</v>
      </c>
      <c r="G85" s="317" t="s">
        <v>165</v>
      </c>
      <c r="H85" s="94" t="s">
        <v>9</v>
      </c>
      <c r="I85" s="162">
        <v>14.82</v>
      </c>
      <c r="J85" s="146"/>
      <c r="K85" s="128"/>
    </row>
    <row r="86" spans="2:11" x14ac:dyDescent="0.2">
      <c r="B86" s="86"/>
      <c r="C86" s="317" t="s">
        <v>320</v>
      </c>
      <c r="D86" s="317" t="s">
        <v>166</v>
      </c>
      <c r="E86" s="317" t="s">
        <v>166</v>
      </c>
      <c r="F86" s="317" t="s">
        <v>166</v>
      </c>
      <c r="G86" s="317" t="s">
        <v>166</v>
      </c>
      <c r="H86" s="94" t="s">
        <v>9</v>
      </c>
      <c r="I86" s="162">
        <v>40.265000000000001</v>
      </c>
      <c r="J86" s="146"/>
      <c r="K86" s="128"/>
    </row>
    <row r="87" spans="2:11" x14ac:dyDescent="0.2">
      <c r="B87" s="86"/>
      <c r="C87" s="317" t="s">
        <v>167</v>
      </c>
      <c r="D87" s="317" t="s">
        <v>168</v>
      </c>
      <c r="E87" s="317" t="s">
        <v>168</v>
      </c>
      <c r="F87" s="317" t="s">
        <v>168</v>
      </c>
      <c r="G87" s="317" t="s">
        <v>168</v>
      </c>
      <c r="H87" s="94" t="s">
        <v>9</v>
      </c>
      <c r="I87" s="162">
        <v>2</v>
      </c>
      <c r="J87" s="146"/>
      <c r="K87" s="128"/>
    </row>
    <row r="88" spans="2:11" x14ac:dyDescent="0.2">
      <c r="B88" s="86"/>
      <c r="C88" s="317" t="s">
        <v>169</v>
      </c>
      <c r="D88" s="317" t="s">
        <v>170</v>
      </c>
      <c r="E88" s="317" t="s">
        <v>170</v>
      </c>
      <c r="F88" s="317" t="s">
        <v>170</v>
      </c>
      <c r="G88" s="317" t="s">
        <v>170</v>
      </c>
      <c r="H88" s="94" t="s">
        <v>15</v>
      </c>
      <c r="I88" s="162">
        <v>6.35</v>
      </c>
      <c r="J88" s="146"/>
      <c r="K88" s="128"/>
    </row>
    <row r="89" spans="2:11" x14ac:dyDescent="0.2">
      <c r="B89" s="112"/>
      <c r="C89" s="307"/>
      <c r="D89" s="308"/>
      <c r="E89" s="308"/>
      <c r="F89" s="308"/>
      <c r="G89" s="309"/>
      <c r="H89" s="113"/>
      <c r="I89" s="160"/>
      <c r="J89" s="145"/>
      <c r="K89" s="127"/>
    </row>
    <row r="90" spans="2:11" x14ac:dyDescent="0.2">
      <c r="B90" s="90">
        <v>18</v>
      </c>
      <c r="C90" s="316" t="s">
        <v>14</v>
      </c>
      <c r="D90" s="316" t="s">
        <v>14</v>
      </c>
      <c r="E90" s="316" t="s">
        <v>14</v>
      </c>
      <c r="F90" s="316" t="s">
        <v>14</v>
      </c>
      <c r="G90" s="316" t="s">
        <v>14</v>
      </c>
      <c r="H90" s="94"/>
      <c r="I90" s="162"/>
      <c r="J90" s="144"/>
      <c r="K90" s="128"/>
    </row>
    <row r="91" spans="2:11" x14ac:dyDescent="0.2">
      <c r="B91" s="118"/>
      <c r="C91" s="326" t="s">
        <v>301</v>
      </c>
      <c r="D91" s="326" t="s">
        <v>171</v>
      </c>
      <c r="E91" s="326" t="s">
        <v>171</v>
      </c>
      <c r="F91" s="326" t="s">
        <v>171</v>
      </c>
      <c r="G91" s="326" t="s">
        <v>171</v>
      </c>
      <c r="H91" s="119" t="s">
        <v>11</v>
      </c>
      <c r="I91" s="166">
        <v>2</v>
      </c>
      <c r="J91" s="144"/>
      <c r="K91" s="128"/>
    </row>
    <row r="92" spans="2:11" x14ac:dyDescent="0.2">
      <c r="B92" s="118"/>
      <c r="C92" s="323" t="s">
        <v>325</v>
      </c>
      <c r="D92" s="324"/>
      <c r="E92" s="324"/>
      <c r="F92" s="324"/>
      <c r="G92" s="325"/>
      <c r="H92" s="119" t="s">
        <v>11</v>
      </c>
      <c r="I92" s="250">
        <v>2</v>
      </c>
      <c r="J92" s="251"/>
      <c r="K92" s="128"/>
    </row>
    <row r="93" spans="2:11" ht="16" thickBot="1" x14ac:dyDescent="0.25">
      <c r="B93" s="120"/>
      <c r="C93" s="253"/>
      <c r="D93" s="254"/>
      <c r="E93" s="254"/>
      <c r="F93" s="254"/>
      <c r="G93" s="255"/>
      <c r="H93" s="121"/>
      <c r="I93" s="167"/>
      <c r="J93" s="147"/>
      <c r="K93" s="130"/>
    </row>
    <row r="94" spans="2:11" ht="16" thickBot="1" x14ac:dyDescent="0.25">
      <c r="B94" s="73"/>
      <c r="C94" s="102"/>
      <c r="D94" s="102"/>
      <c r="E94" s="102"/>
      <c r="F94" s="102"/>
      <c r="G94" s="102"/>
      <c r="H94" s="122"/>
      <c r="I94" s="168"/>
      <c r="J94" s="148"/>
      <c r="K94" s="131"/>
    </row>
    <row r="95" spans="2:11" ht="16" thickBot="1" x14ac:dyDescent="0.25">
      <c r="B95" s="123"/>
      <c r="C95" s="124"/>
      <c r="D95" s="124"/>
      <c r="E95" s="124"/>
      <c r="F95" s="124"/>
      <c r="G95" s="124"/>
      <c r="H95" s="125"/>
      <c r="I95" s="169"/>
      <c r="J95" s="149"/>
      <c r="K95" s="126"/>
    </row>
    <row r="96" spans="2:11" ht="16" thickTop="1" x14ac:dyDescent="0.2"/>
    <row r="99" spans="2:11" x14ac:dyDescent="0.2">
      <c r="B99" s="73"/>
      <c r="C99" s="73"/>
      <c r="D99" s="73"/>
      <c r="E99" s="103"/>
      <c r="F99" s="103"/>
      <c r="G99" s="103"/>
      <c r="H99" s="103"/>
    </row>
    <row r="100" spans="2:11" x14ac:dyDescent="0.2">
      <c r="I100" s="156"/>
      <c r="J100" s="150"/>
      <c r="K100" s="136"/>
    </row>
    <row r="101" spans="2:11" x14ac:dyDescent="0.2">
      <c r="B101" s="75"/>
      <c r="C101" s="75"/>
      <c r="D101" s="75"/>
      <c r="E101" s="13"/>
      <c r="F101" s="13"/>
      <c r="G101" s="13"/>
      <c r="H101" s="73"/>
      <c r="J101" s="150"/>
      <c r="K101" s="136"/>
    </row>
    <row r="102" spans="2:11" x14ac:dyDescent="0.2">
      <c r="B102" s="13"/>
      <c r="C102" s="13"/>
      <c r="D102" s="13"/>
      <c r="E102" s="13"/>
      <c r="F102" s="13"/>
      <c r="G102" s="13"/>
      <c r="H102" s="73"/>
      <c r="I102" s="156"/>
      <c r="J102" s="150"/>
      <c r="K102" s="136"/>
    </row>
    <row r="103" spans="2:11" x14ac:dyDescent="0.2">
      <c r="H103" s="73"/>
      <c r="I103" s="156"/>
      <c r="J103" s="150"/>
      <c r="K103" s="136"/>
    </row>
    <row r="104" spans="2:11" x14ac:dyDescent="0.2">
      <c r="H104" s="73"/>
      <c r="I104" s="156"/>
      <c r="J104" s="150"/>
      <c r="K104" s="136"/>
    </row>
    <row r="105" spans="2:11" x14ac:dyDescent="0.2">
      <c r="H105" s="73"/>
      <c r="I105" s="156"/>
      <c r="J105" s="150"/>
      <c r="K105" s="136"/>
    </row>
    <row r="106" spans="2:11" x14ac:dyDescent="0.2">
      <c r="H106" s="73"/>
      <c r="I106" s="156"/>
      <c r="J106" s="150"/>
      <c r="K106" s="136"/>
    </row>
    <row r="107" spans="2:11" x14ac:dyDescent="0.2">
      <c r="H107" s="73"/>
      <c r="I107" s="156"/>
      <c r="J107" s="150"/>
      <c r="K107" s="136"/>
    </row>
    <row r="108" spans="2:11" x14ac:dyDescent="0.2">
      <c r="H108" s="73"/>
      <c r="I108" s="156"/>
      <c r="J108" s="150"/>
      <c r="K108" s="136"/>
    </row>
    <row r="115" spans="2:11" x14ac:dyDescent="0.2">
      <c r="B115" s="73"/>
      <c r="C115" s="73"/>
      <c r="D115" s="73"/>
      <c r="E115" s="103"/>
      <c r="F115" s="103"/>
      <c r="G115" s="103"/>
      <c r="H115" s="103"/>
    </row>
    <row r="116" spans="2:11" x14ac:dyDescent="0.2">
      <c r="I116" s="156"/>
      <c r="J116" s="150"/>
      <c r="K116" s="136"/>
    </row>
    <row r="117" spans="2:11" x14ac:dyDescent="0.2">
      <c r="B117" s="75"/>
      <c r="C117" s="75"/>
      <c r="D117" s="75"/>
      <c r="E117" s="13"/>
      <c r="F117" s="13"/>
      <c r="G117" s="13"/>
      <c r="H117" s="73"/>
    </row>
    <row r="118" spans="2:11" x14ac:dyDescent="0.2">
      <c r="B118" s="13"/>
      <c r="C118" s="13"/>
      <c r="D118" s="13"/>
      <c r="E118" s="13"/>
      <c r="F118" s="13"/>
      <c r="G118" s="13"/>
      <c r="H118" s="81"/>
      <c r="I118" s="156"/>
      <c r="J118" s="150"/>
      <c r="K118" s="136"/>
    </row>
    <row r="119" spans="2:11" x14ac:dyDescent="0.2">
      <c r="H119" s="73"/>
      <c r="I119" s="156"/>
      <c r="J119" s="150"/>
      <c r="K119" s="136"/>
    </row>
    <row r="120" spans="2:11" x14ac:dyDescent="0.2">
      <c r="H120" s="111"/>
      <c r="I120" s="156"/>
      <c r="J120" s="150"/>
      <c r="K120" s="136"/>
    </row>
    <row r="121" spans="2:11" x14ac:dyDescent="0.2">
      <c r="I121" s="156"/>
      <c r="J121" s="150"/>
      <c r="K121" s="136"/>
    </row>
    <row r="122" spans="2:11" x14ac:dyDescent="0.2">
      <c r="H122" s="73"/>
      <c r="I122" s="156"/>
      <c r="J122" s="150"/>
      <c r="K122" s="136"/>
    </row>
    <row r="123" spans="2:11" x14ac:dyDescent="0.2">
      <c r="I123" s="156"/>
      <c r="J123" s="150"/>
      <c r="K123" s="136"/>
    </row>
    <row r="124" spans="2:11" x14ac:dyDescent="0.2">
      <c r="H124" s="111"/>
      <c r="I124" s="156"/>
      <c r="J124" s="150"/>
      <c r="K124" s="136"/>
    </row>
  </sheetData>
  <mergeCells count="81">
    <mergeCell ref="C92:G92"/>
    <mergeCell ref="C71:G71"/>
    <mergeCell ref="C70:G70"/>
    <mergeCell ref="D55:G55"/>
    <mergeCell ref="C56:G56"/>
    <mergeCell ref="C57:G57"/>
    <mergeCell ref="C58:G58"/>
    <mergeCell ref="C65:G65"/>
    <mergeCell ref="C66:G66"/>
    <mergeCell ref="C67:G67"/>
    <mergeCell ref="C68:G68"/>
    <mergeCell ref="C69:G69"/>
    <mergeCell ref="D60:G60"/>
    <mergeCell ref="C61:G61"/>
    <mergeCell ref="C62:G62"/>
    <mergeCell ref="C63:G63"/>
    <mergeCell ref="C91:G91"/>
    <mergeCell ref="C85:G85"/>
    <mergeCell ref="C86:G86"/>
    <mergeCell ref="C87:G87"/>
    <mergeCell ref="C88:G88"/>
    <mergeCell ref="C89:G89"/>
    <mergeCell ref="C90:G90"/>
    <mergeCell ref="C54:G54"/>
    <mergeCell ref="C84:G84"/>
    <mergeCell ref="C72:G72"/>
    <mergeCell ref="C73:G73"/>
    <mergeCell ref="C74:G74"/>
    <mergeCell ref="C75:G75"/>
    <mergeCell ref="C78:G78"/>
    <mergeCell ref="C79:G79"/>
    <mergeCell ref="C81:G81"/>
    <mergeCell ref="C83:G83"/>
    <mergeCell ref="D76:G76"/>
    <mergeCell ref="C77:G77"/>
    <mergeCell ref="C80:G80"/>
    <mergeCell ref="C82:G82"/>
    <mergeCell ref="C59:G59"/>
    <mergeCell ref="C64:G64"/>
    <mergeCell ref="C48:G48"/>
    <mergeCell ref="D49:G49"/>
    <mergeCell ref="D50:G50"/>
    <mergeCell ref="C52:G52"/>
    <mergeCell ref="D51:G51"/>
    <mergeCell ref="B9:K9"/>
    <mergeCell ref="C25:G25"/>
    <mergeCell ref="C26:G26"/>
    <mergeCell ref="C27:G27"/>
    <mergeCell ref="C28:G28"/>
    <mergeCell ref="C19:G19"/>
    <mergeCell ref="D37:G37"/>
    <mergeCell ref="C29:G29"/>
    <mergeCell ref="C30:G30"/>
    <mergeCell ref="C31:G31"/>
    <mergeCell ref="C32:G32"/>
    <mergeCell ref="C33:G33"/>
    <mergeCell ref="C47:G47"/>
    <mergeCell ref="C39:G39"/>
    <mergeCell ref="C40:G40"/>
    <mergeCell ref="C41:G41"/>
    <mergeCell ref="C42:G42"/>
    <mergeCell ref="C43:G43"/>
    <mergeCell ref="C44:G44"/>
    <mergeCell ref="C45:G45"/>
    <mergeCell ref="C46:G46"/>
    <mergeCell ref="C53:G53"/>
    <mergeCell ref="B1:K1"/>
    <mergeCell ref="C10:G10"/>
    <mergeCell ref="C24:G24"/>
    <mergeCell ref="C14:G14"/>
    <mergeCell ref="C15:G15"/>
    <mergeCell ref="C16:G16"/>
    <mergeCell ref="C17:G17"/>
    <mergeCell ref="C18:G18"/>
    <mergeCell ref="C20:G20"/>
    <mergeCell ref="C21:G21"/>
    <mergeCell ref="C22:G22"/>
    <mergeCell ref="C23:G23"/>
    <mergeCell ref="D13:G13"/>
    <mergeCell ref="C35:G35"/>
    <mergeCell ref="C36:G36"/>
  </mergeCells>
  <pageMargins left="0.9055118110236221" right="0.70866141732283472" top="0.74803149606299213" bottom="0.74803149606299213" header="0.31496062992125984" footer="0.31496062992125984"/>
  <pageSetup paperSize="9" scale="59" orientation="portrait" horizontalDpi="4294967293" r:id="rId1"/>
  <headerFooter alignWithMargins="0">
    <oddFooter>&amp;RPágina &amp;P</oddFooter>
  </headerFooter>
  <rowBreaks count="2" manualBreakCount="2">
    <brk id="61" min="1" max="10" man="1"/>
    <brk id="156" max="6553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K76"/>
  <sheetViews>
    <sheetView tabSelected="1" zoomScaleNormal="100" zoomScaleSheetLayoutView="100" workbookViewId="0"/>
  </sheetViews>
  <sheetFormatPr baseColWidth="10" defaultColWidth="11.5" defaultRowHeight="15" x14ac:dyDescent="0.2"/>
  <cols>
    <col min="1" max="1" width="11.5" style="1"/>
    <col min="2" max="2" width="4.5" style="7" customWidth="1"/>
    <col min="3" max="3" width="3.83203125" style="7" customWidth="1"/>
    <col min="4" max="4" width="3.5" style="7" customWidth="1"/>
    <col min="5" max="5" width="28.5" style="7" customWidth="1"/>
    <col min="6" max="6" width="4.5" style="7" customWidth="1"/>
    <col min="7" max="7" width="24.5" style="7" customWidth="1"/>
    <col min="8" max="8" width="5.83203125" style="7" customWidth="1"/>
    <col min="9" max="9" width="9.5" style="7" bestFit="1" customWidth="1"/>
    <col min="10" max="10" width="16.33203125" style="7" customWidth="1"/>
    <col min="11" max="11" width="16" style="7" customWidth="1"/>
    <col min="12" max="16384" width="11.5" style="1"/>
  </cols>
  <sheetData>
    <row r="1" spans="2:11" x14ac:dyDescent="0.2">
      <c r="B1" s="286" t="s">
        <v>369</v>
      </c>
      <c r="C1" s="286"/>
      <c r="D1" s="286"/>
      <c r="E1" s="286"/>
      <c r="F1" s="286"/>
      <c r="G1" s="286"/>
      <c r="H1" s="286"/>
      <c r="I1" s="286"/>
      <c r="J1" s="286"/>
      <c r="K1" s="286"/>
    </row>
    <row r="2" spans="2:11" x14ac:dyDescent="0.2">
      <c r="B2" s="7" t="s">
        <v>370</v>
      </c>
      <c r="F2" s="79"/>
      <c r="G2" s="79"/>
      <c r="H2" s="10"/>
      <c r="I2" s="10"/>
      <c r="J2" s="10"/>
      <c r="K2" s="10"/>
    </row>
    <row r="3" spans="2:11" x14ac:dyDescent="0.2">
      <c r="B3" s="7" t="s">
        <v>118</v>
      </c>
      <c r="F3" s="13"/>
      <c r="G3" s="13"/>
      <c r="H3" s="10"/>
      <c r="I3" s="6"/>
      <c r="J3" s="6"/>
      <c r="K3" s="6"/>
    </row>
    <row r="4" spans="2:11" x14ac:dyDescent="0.2">
      <c r="B4" s="7" t="s">
        <v>189</v>
      </c>
      <c r="H4" s="80"/>
      <c r="I4" s="6"/>
      <c r="J4" s="6"/>
      <c r="K4" s="6"/>
    </row>
    <row r="5" spans="2:11" x14ac:dyDescent="0.2">
      <c r="B5" s="7" t="s">
        <v>117</v>
      </c>
      <c r="F5" s="9"/>
      <c r="G5" s="9"/>
      <c r="H5" s="9"/>
      <c r="I5" s="9"/>
      <c r="J5" s="9"/>
      <c r="K5" s="9"/>
    </row>
    <row r="6" spans="2:11" x14ac:dyDescent="0.2">
      <c r="B6" s="7" t="s">
        <v>116</v>
      </c>
      <c r="F6" s="9"/>
      <c r="G6" s="9"/>
      <c r="H6" s="9"/>
      <c r="I6" s="9"/>
      <c r="J6" s="9"/>
      <c r="K6" s="9"/>
    </row>
    <row r="7" spans="2:11" x14ac:dyDescent="0.2">
      <c r="B7" s="7" t="s">
        <v>115</v>
      </c>
      <c r="F7" s="9"/>
      <c r="G7" s="9"/>
      <c r="H7" s="9"/>
      <c r="I7" s="9"/>
      <c r="J7" s="9"/>
      <c r="K7" s="9"/>
    </row>
    <row r="8" spans="2:11" x14ac:dyDescent="0.2">
      <c r="B8" s="7" t="s">
        <v>368</v>
      </c>
      <c r="C8" s="79"/>
      <c r="D8" s="79"/>
      <c r="I8" s="81"/>
    </row>
    <row r="9" spans="2:11" ht="16" thickBot="1" x14ac:dyDescent="0.25">
      <c r="B9" s="333" t="s">
        <v>248</v>
      </c>
      <c r="C9" s="334"/>
      <c r="D9" s="334"/>
      <c r="E9" s="334"/>
      <c r="F9" s="334"/>
      <c r="G9" s="334"/>
      <c r="H9" s="334"/>
      <c r="I9" s="334"/>
      <c r="J9" s="334"/>
      <c r="K9" s="334"/>
    </row>
    <row r="10" spans="2:11" x14ac:dyDescent="0.2">
      <c r="B10" s="82" t="s">
        <v>0</v>
      </c>
      <c r="C10" s="310" t="s">
        <v>114</v>
      </c>
      <c r="D10" s="311"/>
      <c r="E10" s="311"/>
      <c r="F10" s="311"/>
      <c r="G10" s="311"/>
      <c r="H10" s="83" t="s">
        <v>113</v>
      </c>
      <c r="I10" s="83" t="s">
        <v>112</v>
      </c>
      <c r="J10" s="84" t="s">
        <v>111</v>
      </c>
      <c r="K10" s="85" t="s">
        <v>110</v>
      </c>
    </row>
    <row r="11" spans="2:11" x14ac:dyDescent="0.2">
      <c r="B11" s="86"/>
      <c r="C11" s="87"/>
      <c r="D11" s="87"/>
      <c r="E11" s="87"/>
      <c r="F11" s="87"/>
      <c r="G11" s="87"/>
      <c r="H11" s="88"/>
      <c r="I11" s="88"/>
      <c r="J11" s="88"/>
      <c r="K11" s="89"/>
    </row>
    <row r="12" spans="2:11" x14ac:dyDescent="0.2">
      <c r="B12" s="90">
        <v>1</v>
      </c>
      <c r="C12" s="316" t="s">
        <v>172</v>
      </c>
      <c r="D12" s="316" t="s">
        <v>131</v>
      </c>
      <c r="E12" s="316" t="s">
        <v>131</v>
      </c>
      <c r="F12" s="316" t="s">
        <v>131</v>
      </c>
      <c r="G12" s="316" t="s">
        <v>131</v>
      </c>
      <c r="H12" s="94"/>
      <c r="I12" s="99"/>
      <c r="J12" s="91"/>
      <c r="K12" s="92"/>
    </row>
    <row r="13" spans="2:11" ht="34.5" customHeight="1" x14ac:dyDescent="0.2">
      <c r="B13" s="93"/>
      <c r="C13" s="317" t="s">
        <v>174</v>
      </c>
      <c r="D13" s="317"/>
      <c r="E13" s="317"/>
      <c r="F13" s="317"/>
      <c r="G13" s="317"/>
      <c r="H13" s="38" t="s">
        <v>15</v>
      </c>
      <c r="I13" s="99">
        <v>15.8</v>
      </c>
      <c r="J13" s="46"/>
      <c r="K13" s="92"/>
    </row>
    <row r="14" spans="2:11" ht="65.25" customHeight="1" x14ac:dyDescent="0.2">
      <c r="B14" s="93"/>
      <c r="C14" s="317" t="s">
        <v>333</v>
      </c>
      <c r="D14" s="317"/>
      <c r="E14" s="317"/>
      <c r="F14" s="317"/>
      <c r="G14" s="317"/>
      <c r="H14" s="38" t="s">
        <v>15</v>
      </c>
      <c r="I14" s="100">
        <v>343.7</v>
      </c>
      <c r="J14" s="46"/>
      <c r="K14" s="92"/>
    </row>
    <row r="15" spans="2:11" x14ac:dyDescent="0.2">
      <c r="B15" s="93"/>
      <c r="C15" s="329" t="s">
        <v>372</v>
      </c>
      <c r="D15" s="330"/>
      <c r="E15" s="330"/>
      <c r="F15" s="330"/>
      <c r="G15" s="331"/>
      <c r="H15" s="38" t="s">
        <v>105</v>
      </c>
      <c r="I15" s="100">
        <v>5.4225000000000003</v>
      </c>
      <c r="J15" s="46"/>
      <c r="K15" s="92"/>
    </row>
    <row r="16" spans="2:11" x14ac:dyDescent="0.2">
      <c r="B16" s="96"/>
      <c r="C16" s="307"/>
      <c r="D16" s="308"/>
      <c r="E16" s="308"/>
      <c r="F16" s="308"/>
      <c r="G16" s="309"/>
      <c r="H16" s="97"/>
      <c r="I16" s="97"/>
      <c r="J16" s="97"/>
      <c r="K16" s="98"/>
    </row>
    <row r="17" spans="2:11" x14ac:dyDescent="0.2">
      <c r="B17" s="90">
        <v>2</v>
      </c>
      <c r="C17" s="316" t="s">
        <v>195</v>
      </c>
      <c r="D17" s="316" t="s">
        <v>94</v>
      </c>
      <c r="E17" s="316" t="s">
        <v>94</v>
      </c>
      <c r="F17" s="316" t="s">
        <v>94</v>
      </c>
      <c r="G17" s="316" t="s">
        <v>94</v>
      </c>
      <c r="H17" s="94"/>
      <c r="I17" s="99"/>
      <c r="J17" s="28"/>
      <c r="K17" s="92"/>
    </row>
    <row r="18" spans="2:11" ht="15" customHeight="1" x14ac:dyDescent="0.2">
      <c r="B18" s="93"/>
      <c r="C18" s="317" t="s">
        <v>354</v>
      </c>
      <c r="D18" s="317" t="s">
        <v>141</v>
      </c>
      <c r="E18" s="317" t="s">
        <v>141</v>
      </c>
      <c r="F18" s="317" t="s">
        <v>141</v>
      </c>
      <c r="G18" s="317" t="s">
        <v>141</v>
      </c>
      <c r="H18" s="94" t="s">
        <v>9</v>
      </c>
      <c r="I18" s="99">
        <v>450</v>
      </c>
      <c r="J18" s="32"/>
      <c r="K18" s="92"/>
    </row>
    <row r="19" spans="2:11" x14ac:dyDescent="0.2">
      <c r="B19" s="93"/>
      <c r="C19" s="323" t="s">
        <v>196</v>
      </c>
      <c r="D19" s="324"/>
      <c r="E19" s="324"/>
      <c r="F19" s="324"/>
      <c r="G19" s="325"/>
      <c r="H19" s="94" t="s">
        <v>11</v>
      </c>
      <c r="I19" s="99">
        <v>20</v>
      </c>
      <c r="J19" s="32"/>
      <c r="K19" s="92"/>
    </row>
    <row r="20" spans="2:11" x14ac:dyDescent="0.2">
      <c r="B20" s="93"/>
      <c r="C20" s="323" t="s">
        <v>197</v>
      </c>
      <c r="D20" s="324"/>
      <c r="E20" s="324"/>
      <c r="F20" s="324"/>
      <c r="G20" s="325"/>
      <c r="H20" s="94" t="s">
        <v>188</v>
      </c>
      <c r="I20" s="99">
        <v>1</v>
      </c>
      <c r="J20" s="32"/>
      <c r="K20" s="92"/>
    </row>
    <row r="21" spans="2:11" x14ac:dyDescent="0.2">
      <c r="B21" s="96"/>
      <c r="C21" s="307"/>
      <c r="D21" s="308"/>
      <c r="E21" s="308"/>
      <c r="F21" s="308"/>
      <c r="G21" s="309"/>
      <c r="H21" s="97"/>
      <c r="I21" s="97"/>
      <c r="J21" s="97"/>
      <c r="K21" s="98"/>
    </row>
    <row r="22" spans="2:11" x14ac:dyDescent="0.2">
      <c r="B22" s="90">
        <v>3</v>
      </c>
      <c r="C22" s="316" t="s">
        <v>130</v>
      </c>
      <c r="D22" s="316" t="s">
        <v>130</v>
      </c>
      <c r="E22" s="316" t="s">
        <v>130</v>
      </c>
      <c r="F22" s="316" t="s">
        <v>130</v>
      </c>
      <c r="G22" s="316" t="s">
        <v>130</v>
      </c>
      <c r="H22" s="94"/>
      <c r="I22" s="99"/>
      <c r="J22" s="28"/>
      <c r="K22" s="92"/>
    </row>
    <row r="23" spans="2:11" ht="51.75" customHeight="1" x14ac:dyDescent="0.2">
      <c r="B23" s="93"/>
      <c r="C23" s="323" t="s">
        <v>295</v>
      </c>
      <c r="D23" s="324"/>
      <c r="E23" s="324"/>
      <c r="F23" s="324"/>
      <c r="G23" s="325"/>
      <c r="H23" s="94" t="s">
        <v>9</v>
      </c>
      <c r="I23" s="249">
        <v>36</v>
      </c>
      <c r="J23" s="247"/>
      <c r="K23" s="92"/>
    </row>
    <row r="24" spans="2:11" ht="51.75" customHeight="1" x14ac:dyDescent="0.2">
      <c r="B24" s="93"/>
      <c r="C24" s="323" t="s">
        <v>323</v>
      </c>
      <c r="D24" s="324"/>
      <c r="E24" s="324"/>
      <c r="F24" s="324"/>
      <c r="G24" s="325"/>
      <c r="H24" s="94" t="s">
        <v>9</v>
      </c>
      <c r="I24" s="249">
        <v>80</v>
      </c>
      <c r="J24" s="247"/>
      <c r="K24" s="92"/>
    </row>
    <row r="25" spans="2:11" ht="62.25" customHeight="1" x14ac:dyDescent="0.2">
      <c r="B25" s="93"/>
      <c r="C25" s="317" t="s">
        <v>328</v>
      </c>
      <c r="D25" s="317" t="s">
        <v>143</v>
      </c>
      <c r="E25" s="317" t="s">
        <v>143</v>
      </c>
      <c r="F25" s="317" t="s">
        <v>143</v>
      </c>
      <c r="G25" s="317" t="s">
        <v>143</v>
      </c>
      <c r="H25" s="94" t="s">
        <v>9</v>
      </c>
      <c r="I25" s="249">
        <v>155.6</v>
      </c>
      <c r="J25" s="248"/>
      <c r="K25" s="92"/>
    </row>
    <row r="26" spans="2:11" ht="44.25" customHeight="1" x14ac:dyDescent="0.2">
      <c r="B26" s="93"/>
      <c r="C26" s="317" t="s">
        <v>297</v>
      </c>
      <c r="D26" s="317" t="s">
        <v>143</v>
      </c>
      <c r="E26" s="317" t="s">
        <v>143</v>
      </c>
      <c r="F26" s="317" t="s">
        <v>143</v>
      </c>
      <c r="G26" s="317" t="s">
        <v>143</v>
      </c>
      <c r="H26" s="94" t="s">
        <v>9</v>
      </c>
      <c r="I26" s="249">
        <v>254.70000000000002</v>
      </c>
      <c r="J26" s="248"/>
      <c r="K26" s="92"/>
    </row>
    <row r="27" spans="2:11" x14ac:dyDescent="0.2">
      <c r="B27" s="96"/>
      <c r="C27" s="307"/>
      <c r="D27" s="308"/>
      <c r="E27" s="308"/>
      <c r="F27" s="308"/>
      <c r="G27" s="309"/>
      <c r="H27" s="97"/>
      <c r="I27" s="97"/>
      <c r="J27" s="97"/>
      <c r="K27" s="98"/>
    </row>
    <row r="28" spans="2:11" x14ac:dyDescent="0.2">
      <c r="B28" s="90">
        <v>4</v>
      </c>
      <c r="C28" s="316" t="s">
        <v>121</v>
      </c>
      <c r="D28" s="316" t="s">
        <v>121</v>
      </c>
      <c r="E28" s="316" t="s">
        <v>121</v>
      </c>
      <c r="F28" s="316" t="s">
        <v>121</v>
      </c>
      <c r="G28" s="316" t="s">
        <v>121</v>
      </c>
      <c r="H28" s="94"/>
      <c r="I28" s="99"/>
      <c r="J28" s="28"/>
      <c r="K28" s="92"/>
    </row>
    <row r="29" spans="2:11" ht="48" customHeight="1" x14ac:dyDescent="0.2">
      <c r="B29" s="93"/>
      <c r="C29" s="332" t="s">
        <v>288</v>
      </c>
      <c r="D29" s="332"/>
      <c r="E29" s="332"/>
      <c r="F29" s="332"/>
      <c r="G29" s="332"/>
      <c r="H29" s="101" t="s">
        <v>9</v>
      </c>
      <c r="I29" s="49">
        <v>19.5</v>
      </c>
      <c r="J29" s="46"/>
      <c r="K29" s="92"/>
    </row>
    <row r="30" spans="2:11" ht="55.5" customHeight="1" x14ac:dyDescent="0.2">
      <c r="B30" s="93"/>
      <c r="C30" s="332" t="s">
        <v>289</v>
      </c>
      <c r="D30" s="332"/>
      <c r="E30" s="332"/>
      <c r="F30" s="332"/>
      <c r="G30" s="332"/>
      <c r="H30" s="49" t="s">
        <v>9</v>
      </c>
      <c r="I30" s="49">
        <v>52.5</v>
      </c>
      <c r="J30" s="46"/>
      <c r="K30" s="92"/>
    </row>
    <row r="31" spans="2:11" x14ac:dyDescent="0.2">
      <c r="B31" s="93"/>
      <c r="C31" s="332" t="s">
        <v>367</v>
      </c>
      <c r="D31" s="332"/>
      <c r="E31" s="332"/>
      <c r="F31" s="332"/>
      <c r="G31" s="332"/>
      <c r="H31" s="49" t="s">
        <v>9</v>
      </c>
      <c r="I31" s="49">
        <v>62.260000000000005</v>
      </c>
      <c r="J31" s="46"/>
      <c r="K31" s="92"/>
    </row>
    <row r="32" spans="2:11" x14ac:dyDescent="0.2">
      <c r="B32" s="96"/>
      <c r="C32" s="307"/>
      <c r="D32" s="308"/>
      <c r="E32" s="308"/>
      <c r="F32" s="308"/>
      <c r="G32" s="309"/>
      <c r="H32" s="97"/>
      <c r="I32" s="97"/>
      <c r="J32" s="97"/>
      <c r="K32" s="98"/>
    </row>
    <row r="33" spans="2:11" x14ac:dyDescent="0.2">
      <c r="B33" s="90">
        <v>5</v>
      </c>
      <c r="C33" s="316" t="s">
        <v>326</v>
      </c>
      <c r="D33" s="316" t="s">
        <v>121</v>
      </c>
      <c r="E33" s="316" t="s">
        <v>121</v>
      </c>
      <c r="F33" s="316" t="s">
        <v>121</v>
      </c>
      <c r="G33" s="316" t="s">
        <v>121</v>
      </c>
      <c r="H33" s="94"/>
      <c r="I33" s="95"/>
      <c r="J33" s="28"/>
      <c r="K33" s="92"/>
    </row>
    <row r="34" spans="2:11" ht="81.75" customHeight="1" x14ac:dyDescent="0.2">
      <c r="B34" s="93"/>
      <c r="C34" s="322" t="s">
        <v>327</v>
      </c>
      <c r="D34" s="322" t="s">
        <v>163</v>
      </c>
      <c r="E34" s="322" t="s">
        <v>163</v>
      </c>
      <c r="F34" s="322" t="s">
        <v>163</v>
      </c>
      <c r="G34" s="322" t="s">
        <v>163</v>
      </c>
      <c r="H34" s="38" t="s">
        <v>11</v>
      </c>
      <c r="I34" s="99">
        <v>1</v>
      </c>
      <c r="J34" s="256"/>
      <c r="K34" s="128"/>
    </row>
    <row r="35" spans="2:11" ht="40.5" customHeight="1" x14ac:dyDescent="0.2">
      <c r="B35" s="238"/>
      <c r="C35" s="335" t="s">
        <v>294</v>
      </c>
      <c r="D35" s="336"/>
      <c r="E35" s="336"/>
      <c r="F35" s="336"/>
      <c r="G35" s="337"/>
      <c r="H35" s="239" t="s">
        <v>11</v>
      </c>
      <c r="I35" s="165">
        <v>1</v>
      </c>
      <c r="J35" s="256"/>
      <c r="K35" s="128"/>
    </row>
    <row r="36" spans="2:11" s="3" customFormat="1" x14ac:dyDescent="0.2">
      <c r="B36" s="96"/>
      <c r="C36" s="307"/>
      <c r="D36" s="308"/>
      <c r="E36" s="308"/>
      <c r="F36" s="308"/>
      <c r="G36" s="309"/>
      <c r="H36" s="97"/>
      <c r="I36" s="97"/>
      <c r="J36" s="97"/>
      <c r="K36" s="98"/>
    </row>
    <row r="37" spans="2:11" x14ac:dyDescent="0.2">
      <c r="B37" s="90">
        <v>6</v>
      </c>
      <c r="C37" s="316" t="s">
        <v>24</v>
      </c>
      <c r="D37" s="316" t="s">
        <v>24</v>
      </c>
      <c r="E37" s="316" t="s">
        <v>24</v>
      </c>
      <c r="F37" s="316" t="s">
        <v>24</v>
      </c>
      <c r="G37" s="316" t="s">
        <v>24</v>
      </c>
      <c r="H37" s="94"/>
      <c r="I37" s="95"/>
      <c r="J37" s="28"/>
      <c r="K37" s="92"/>
    </row>
    <row r="38" spans="2:11" x14ac:dyDescent="0.2">
      <c r="B38" s="86"/>
      <c r="C38" s="317" t="s">
        <v>175</v>
      </c>
      <c r="D38" s="317" t="s">
        <v>165</v>
      </c>
      <c r="E38" s="317" t="s">
        <v>165</v>
      </c>
      <c r="F38" s="317" t="s">
        <v>165</v>
      </c>
      <c r="G38" s="317" t="s">
        <v>165</v>
      </c>
      <c r="H38" s="94" t="s">
        <v>9</v>
      </c>
      <c r="I38" s="95">
        <v>268.52</v>
      </c>
      <c r="J38" s="28"/>
      <c r="K38" s="92"/>
    </row>
    <row r="39" spans="2:11" x14ac:dyDescent="0.2">
      <c r="B39" s="86"/>
      <c r="C39" s="323" t="s">
        <v>366</v>
      </c>
      <c r="D39" s="324"/>
      <c r="E39" s="324"/>
      <c r="F39" s="324"/>
      <c r="G39" s="325"/>
      <c r="H39" s="94" t="s">
        <v>9</v>
      </c>
      <c r="I39" s="95">
        <v>52.140000000000008</v>
      </c>
      <c r="J39" s="28"/>
      <c r="K39" s="92"/>
    </row>
    <row r="40" spans="2:11" x14ac:dyDescent="0.2">
      <c r="B40" s="96"/>
      <c r="C40" s="307"/>
      <c r="D40" s="308"/>
      <c r="E40" s="308"/>
      <c r="F40" s="308"/>
      <c r="G40" s="309"/>
      <c r="H40" s="97"/>
      <c r="I40" s="97"/>
      <c r="J40" s="97"/>
      <c r="K40" s="98"/>
    </row>
    <row r="41" spans="2:11" x14ac:dyDescent="0.2">
      <c r="B41" s="90">
        <v>7</v>
      </c>
      <c r="C41" s="316" t="s">
        <v>14</v>
      </c>
      <c r="D41" s="316" t="s">
        <v>14</v>
      </c>
      <c r="E41" s="316" t="s">
        <v>14</v>
      </c>
      <c r="F41" s="316" t="s">
        <v>14</v>
      </c>
      <c r="G41" s="316" t="s">
        <v>14</v>
      </c>
      <c r="H41" s="94"/>
      <c r="I41" s="95"/>
      <c r="J41" s="28"/>
      <c r="K41" s="92"/>
    </row>
    <row r="42" spans="2:11" x14ac:dyDescent="0.2">
      <c r="B42" s="86"/>
      <c r="C42" s="323" t="s">
        <v>299</v>
      </c>
      <c r="D42" s="324"/>
      <c r="E42" s="324"/>
      <c r="F42" s="324"/>
      <c r="G42" s="325"/>
      <c r="H42" s="94" t="s">
        <v>9</v>
      </c>
      <c r="I42" s="95">
        <v>14.46</v>
      </c>
      <c r="J42" s="32"/>
      <c r="K42" s="92"/>
    </row>
    <row r="43" spans="2:11" x14ac:dyDescent="0.2">
      <c r="B43" s="86"/>
      <c r="C43" s="323" t="s">
        <v>300</v>
      </c>
      <c r="D43" s="324"/>
      <c r="E43" s="324"/>
      <c r="F43" s="324"/>
      <c r="G43" s="325"/>
      <c r="H43" s="94" t="s">
        <v>11</v>
      </c>
      <c r="I43" s="95">
        <v>7</v>
      </c>
      <c r="J43" s="32"/>
      <c r="K43" s="92"/>
    </row>
    <row r="44" spans="2:11" x14ac:dyDescent="0.2">
      <c r="B44" s="86"/>
      <c r="C44" s="179"/>
      <c r="D44" s="177"/>
      <c r="E44" s="177"/>
      <c r="F44" s="177"/>
      <c r="G44" s="178"/>
      <c r="H44" s="94"/>
      <c r="I44" s="95"/>
      <c r="J44" s="32"/>
      <c r="K44" s="92"/>
    </row>
    <row r="45" spans="2:11" x14ac:dyDescent="0.2">
      <c r="B45" s="96"/>
      <c r="C45" s="307"/>
      <c r="D45" s="308"/>
      <c r="E45" s="308"/>
      <c r="F45" s="308"/>
      <c r="G45" s="309"/>
      <c r="H45" s="97"/>
      <c r="I45" s="97"/>
      <c r="J45" s="97"/>
      <c r="K45" s="98"/>
    </row>
    <row r="46" spans="2:11" ht="16" thickBot="1" x14ac:dyDescent="0.25">
      <c r="B46" s="73"/>
      <c r="C46" s="102"/>
      <c r="D46" s="102"/>
      <c r="E46" s="102"/>
      <c r="F46" s="102"/>
      <c r="G46" s="102"/>
      <c r="H46" s="103"/>
      <c r="I46" s="104"/>
      <c r="J46" s="105"/>
      <c r="K46" s="106"/>
    </row>
    <row r="47" spans="2:11" ht="16" thickBot="1" x14ac:dyDescent="0.25">
      <c r="K47" s="183"/>
    </row>
    <row r="50" spans="2:11" x14ac:dyDescent="0.2">
      <c r="K50" s="107"/>
    </row>
    <row r="51" spans="2:11" x14ac:dyDescent="0.2">
      <c r="B51" s="73"/>
      <c r="C51" s="73"/>
      <c r="D51" s="73"/>
      <c r="E51" s="103"/>
      <c r="F51" s="103"/>
      <c r="G51" s="103"/>
      <c r="H51" s="103"/>
      <c r="I51" s="103"/>
      <c r="J51" s="103"/>
      <c r="K51" s="103"/>
    </row>
    <row r="52" spans="2:11" x14ac:dyDescent="0.2">
      <c r="I52" s="81"/>
      <c r="J52" s="108"/>
      <c r="K52" s="108"/>
    </row>
    <row r="53" spans="2:11" x14ac:dyDescent="0.2">
      <c r="B53" s="75"/>
      <c r="C53" s="75"/>
      <c r="D53" s="75"/>
      <c r="E53" s="13"/>
      <c r="F53" s="13"/>
      <c r="G53" s="13"/>
      <c r="H53" s="73"/>
      <c r="I53" s="103"/>
      <c r="J53" s="73"/>
      <c r="K53" s="73"/>
    </row>
    <row r="54" spans="2:11" x14ac:dyDescent="0.2">
      <c r="B54" s="13"/>
      <c r="C54" s="13"/>
      <c r="D54" s="13"/>
      <c r="E54" s="13"/>
      <c r="F54" s="13"/>
      <c r="G54" s="13"/>
      <c r="H54" s="73"/>
      <c r="I54" s="109"/>
      <c r="J54" s="110"/>
      <c r="K54" s="110"/>
    </row>
    <row r="55" spans="2:11" x14ac:dyDescent="0.2">
      <c r="H55" s="73"/>
      <c r="I55" s="109"/>
      <c r="J55" s="110"/>
      <c r="K55" s="110"/>
    </row>
    <row r="56" spans="2:11" x14ac:dyDescent="0.2">
      <c r="H56" s="73"/>
      <c r="I56" s="109"/>
      <c r="J56" s="110"/>
      <c r="K56" s="110"/>
    </row>
    <row r="57" spans="2:11" x14ac:dyDescent="0.2">
      <c r="H57" s="73"/>
      <c r="I57" s="109"/>
      <c r="J57" s="110"/>
      <c r="K57" s="110"/>
    </row>
    <row r="58" spans="2:11" x14ac:dyDescent="0.2">
      <c r="E58" s="77"/>
      <c r="H58" s="73"/>
      <c r="I58" s="109"/>
      <c r="J58" s="110"/>
      <c r="K58" s="110"/>
    </row>
    <row r="59" spans="2:11" x14ac:dyDescent="0.2">
      <c r="E59" s="78"/>
      <c r="H59" s="73"/>
      <c r="I59" s="110"/>
      <c r="J59" s="110"/>
      <c r="K59" s="110"/>
    </row>
    <row r="60" spans="2:11" x14ac:dyDescent="0.2">
      <c r="E60" s="77"/>
      <c r="H60" s="73"/>
      <c r="I60" s="110"/>
      <c r="J60" s="110"/>
      <c r="K60" s="110"/>
    </row>
    <row r="61" spans="2:11" x14ac:dyDescent="0.2">
      <c r="E61" s="78"/>
    </row>
    <row r="62" spans="2:11" x14ac:dyDescent="0.2">
      <c r="E62" s="78"/>
    </row>
    <row r="63" spans="2:11" x14ac:dyDescent="0.2">
      <c r="E63" s="77"/>
    </row>
    <row r="64" spans="2:11" x14ac:dyDescent="0.2">
      <c r="E64" s="78"/>
    </row>
    <row r="65" spans="2:11" x14ac:dyDescent="0.2">
      <c r="E65" s="78"/>
    </row>
    <row r="66" spans="2:11" x14ac:dyDescent="0.2">
      <c r="E66" s="78"/>
    </row>
    <row r="67" spans="2:11" x14ac:dyDescent="0.2">
      <c r="B67" s="73"/>
      <c r="C67" s="73"/>
      <c r="D67" s="73"/>
      <c r="E67" s="14"/>
      <c r="F67" s="103"/>
      <c r="G67" s="103"/>
      <c r="H67" s="103"/>
      <c r="I67" s="103"/>
      <c r="J67" s="103"/>
      <c r="K67" s="103"/>
    </row>
    <row r="68" spans="2:11" x14ac:dyDescent="0.2">
      <c r="I68" s="81"/>
      <c r="J68" s="108"/>
      <c r="K68" s="108"/>
    </row>
    <row r="69" spans="2:11" x14ac:dyDescent="0.2">
      <c r="B69" s="75"/>
      <c r="C69" s="75"/>
      <c r="D69" s="75"/>
      <c r="E69" s="13"/>
      <c r="F69" s="13"/>
      <c r="G69" s="13"/>
      <c r="H69" s="73"/>
      <c r="I69" s="103"/>
      <c r="J69" s="103"/>
      <c r="K69" s="103"/>
    </row>
    <row r="70" spans="2:11" x14ac:dyDescent="0.2">
      <c r="B70" s="13"/>
      <c r="C70" s="13"/>
      <c r="D70" s="13"/>
      <c r="E70" s="13"/>
      <c r="F70" s="13"/>
      <c r="G70" s="13"/>
      <c r="H70" s="81"/>
      <c r="I70" s="110"/>
      <c r="J70" s="110"/>
      <c r="K70" s="110"/>
    </row>
    <row r="71" spans="2:11" x14ac:dyDescent="0.2">
      <c r="H71" s="73"/>
      <c r="I71" s="110"/>
      <c r="J71" s="110"/>
      <c r="K71" s="110"/>
    </row>
    <row r="72" spans="2:11" x14ac:dyDescent="0.2">
      <c r="H72" s="111"/>
      <c r="I72" s="110"/>
      <c r="J72" s="110"/>
      <c r="K72" s="110"/>
    </row>
    <row r="73" spans="2:11" x14ac:dyDescent="0.2">
      <c r="I73" s="110"/>
      <c r="J73" s="110"/>
      <c r="K73" s="110"/>
    </row>
    <row r="74" spans="2:11" x14ac:dyDescent="0.2">
      <c r="H74" s="73"/>
      <c r="I74" s="110"/>
      <c r="J74" s="110"/>
      <c r="K74" s="110"/>
    </row>
    <row r="75" spans="2:11" x14ac:dyDescent="0.2">
      <c r="I75" s="110"/>
      <c r="J75" s="110"/>
      <c r="K75" s="110"/>
    </row>
    <row r="76" spans="2:11" x14ac:dyDescent="0.2">
      <c r="H76" s="111"/>
      <c r="I76" s="110"/>
      <c r="J76" s="110"/>
      <c r="K76" s="110"/>
    </row>
  </sheetData>
  <mergeCells count="36">
    <mergeCell ref="C24:G24"/>
    <mergeCell ref="C26:G26"/>
    <mergeCell ref="C35:G35"/>
    <mergeCell ref="C45:G45"/>
    <mergeCell ref="C34:G34"/>
    <mergeCell ref="C36:G36"/>
    <mergeCell ref="C37:G37"/>
    <mergeCell ref="C38:G38"/>
    <mergeCell ref="C39:G39"/>
    <mergeCell ref="C40:G40"/>
    <mergeCell ref="C43:G43"/>
    <mergeCell ref="C42:G42"/>
    <mergeCell ref="C41:G41"/>
    <mergeCell ref="C33:G33"/>
    <mergeCell ref="C32:G32"/>
    <mergeCell ref="C16:G16"/>
    <mergeCell ref="C17:G17"/>
    <mergeCell ref="C19:G19"/>
    <mergeCell ref="C20:G20"/>
    <mergeCell ref="C23:G23"/>
    <mergeCell ref="C15:G15"/>
    <mergeCell ref="B1:K1"/>
    <mergeCell ref="C31:G31"/>
    <mergeCell ref="B9:K9"/>
    <mergeCell ref="C12:G12"/>
    <mergeCell ref="C13:G13"/>
    <mergeCell ref="C14:G14"/>
    <mergeCell ref="C10:G10"/>
    <mergeCell ref="C18:G18"/>
    <mergeCell ref="C21:G21"/>
    <mergeCell ref="C22:G22"/>
    <mergeCell ref="C28:G28"/>
    <mergeCell ref="C29:G29"/>
    <mergeCell ref="C30:G30"/>
    <mergeCell ref="C25:G25"/>
    <mergeCell ref="C27:G27"/>
  </mergeCells>
  <pageMargins left="0.9055118110236221" right="0.70866141732283472" top="0.74803149606299213" bottom="0.74803149606299213" header="0.31496062992125984" footer="0.31496062992125984"/>
  <pageSetup paperSize="9" scale="61" orientation="portrait" horizontalDpi="4294967293" r:id="rId1"/>
  <headerFooter alignWithMargins="0">
    <oddFooter>&amp;RPágina &amp;P</oddFooter>
  </headerFooter>
  <rowBreaks count="2" manualBreakCount="2">
    <brk id="55" max="65535" man="1"/>
    <brk id="156" max="6553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F47"/>
  <sheetViews>
    <sheetView zoomScale="55" zoomScaleNormal="55" workbookViewId="0"/>
  </sheetViews>
  <sheetFormatPr baseColWidth="10" defaultRowHeight="13" x14ac:dyDescent="0.15"/>
  <cols>
    <col min="1" max="1" width="8" style="184" customWidth="1"/>
    <col min="2" max="2" width="47.5" style="184" customWidth="1"/>
    <col min="3" max="3" width="21.6640625" style="184" customWidth="1"/>
    <col min="4" max="4" width="11.33203125" style="184" customWidth="1"/>
    <col min="5" max="32" width="15.5" style="184" customWidth="1"/>
    <col min="33" max="252" width="11.5" style="184"/>
    <col min="253" max="253" width="8" style="184" customWidth="1"/>
    <col min="254" max="254" width="47.5" style="184" customWidth="1"/>
    <col min="255" max="255" width="17.83203125" style="184" customWidth="1"/>
    <col min="256" max="256" width="0" style="184" hidden="1" customWidth="1"/>
    <col min="257" max="257" width="14.1640625" style="184" bestFit="1" customWidth="1"/>
    <col min="258" max="260" width="14.6640625" style="184" bestFit="1" customWidth="1"/>
    <col min="261" max="261" width="14.5" style="184" bestFit="1" customWidth="1"/>
    <col min="262" max="262" width="14.6640625" style="184" bestFit="1" customWidth="1"/>
    <col min="263" max="263" width="14.5" style="184" bestFit="1" customWidth="1"/>
    <col min="264" max="265" width="14.6640625" style="184" bestFit="1" customWidth="1"/>
    <col min="266" max="266" width="15.6640625" style="184" bestFit="1" customWidth="1"/>
    <col min="267" max="267" width="15.1640625" style="184" bestFit="1" customWidth="1"/>
    <col min="268" max="270" width="15.6640625" style="184" bestFit="1" customWidth="1"/>
    <col min="271" max="271" width="15.5" style="184" bestFit="1" customWidth="1"/>
    <col min="272" max="272" width="15.6640625" style="184" bestFit="1" customWidth="1"/>
    <col min="273" max="273" width="15.5" style="184" bestFit="1" customWidth="1"/>
    <col min="274" max="275" width="15.6640625" style="184" bestFit="1" customWidth="1"/>
    <col min="276" max="276" width="16.33203125" style="184" bestFit="1" customWidth="1"/>
    <col min="277" max="277" width="15.6640625" style="184" bestFit="1" customWidth="1"/>
    <col min="278" max="280" width="16.33203125" style="184" bestFit="1" customWidth="1"/>
    <col min="281" max="508" width="11.5" style="184"/>
    <col min="509" max="509" width="8" style="184" customWidth="1"/>
    <col min="510" max="510" width="47.5" style="184" customWidth="1"/>
    <col min="511" max="511" width="17.83203125" style="184" customWidth="1"/>
    <col min="512" max="512" width="0" style="184" hidden="1" customWidth="1"/>
    <col min="513" max="513" width="14.1640625" style="184" bestFit="1" customWidth="1"/>
    <col min="514" max="516" width="14.6640625" style="184" bestFit="1" customWidth="1"/>
    <col min="517" max="517" width="14.5" style="184" bestFit="1" customWidth="1"/>
    <col min="518" max="518" width="14.6640625" style="184" bestFit="1" customWidth="1"/>
    <col min="519" max="519" width="14.5" style="184" bestFit="1" customWidth="1"/>
    <col min="520" max="521" width="14.6640625" style="184" bestFit="1" customWidth="1"/>
    <col min="522" max="522" width="15.6640625" style="184" bestFit="1" customWidth="1"/>
    <col min="523" max="523" width="15.1640625" style="184" bestFit="1" customWidth="1"/>
    <col min="524" max="526" width="15.6640625" style="184" bestFit="1" customWidth="1"/>
    <col min="527" max="527" width="15.5" style="184" bestFit="1" customWidth="1"/>
    <col min="528" max="528" width="15.6640625" style="184" bestFit="1" customWidth="1"/>
    <col min="529" max="529" width="15.5" style="184" bestFit="1" customWidth="1"/>
    <col min="530" max="531" width="15.6640625" style="184" bestFit="1" customWidth="1"/>
    <col min="532" max="532" width="16.33203125" style="184" bestFit="1" customWidth="1"/>
    <col min="533" max="533" width="15.6640625" style="184" bestFit="1" customWidth="1"/>
    <col min="534" max="536" width="16.33203125" style="184" bestFit="1" customWidth="1"/>
    <col min="537" max="764" width="11.5" style="184"/>
    <col min="765" max="765" width="8" style="184" customWidth="1"/>
    <col min="766" max="766" width="47.5" style="184" customWidth="1"/>
    <col min="767" max="767" width="17.83203125" style="184" customWidth="1"/>
    <col min="768" max="768" width="0" style="184" hidden="1" customWidth="1"/>
    <col min="769" max="769" width="14.1640625" style="184" bestFit="1" customWidth="1"/>
    <col min="770" max="772" width="14.6640625" style="184" bestFit="1" customWidth="1"/>
    <col min="773" max="773" width="14.5" style="184" bestFit="1" customWidth="1"/>
    <col min="774" max="774" width="14.6640625" style="184" bestFit="1" customWidth="1"/>
    <col min="775" max="775" width="14.5" style="184" bestFit="1" customWidth="1"/>
    <col min="776" max="777" width="14.6640625" style="184" bestFit="1" customWidth="1"/>
    <col min="778" max="778" width="15.6640625" style="184" bestFit="1" customWidth="1"/>
    <col min="779" max="779" width="15.1640625" style="184" bestFit="1" customWidth="1"/>
    <col min="780" max="782" width="15.6640625" style="184" bestFit="1" customWidth="1"/>
    <col min="783" max="783" width="15.5" style="184" bestFit="1" customWidth="1"/>
    <col min="784" max="784" width="15.6640625" style="184" bestFit="1" customWidth="1"/>
    <col min="785" max="785" width="15.5" style="184" bestFit="1" customWidth="1"/>
    <col min="786" max="787" width="15.6640625" style="184" bestFit="1" customWidth="1"/>
    <col min="788" max="788" width="16.33203125" style="184" bestFit="1" customWidth="1"/>
    <col min="789" max="789" width="15.6640625" style="184" bestFit="1" customWidth="1"/>
    <col min="790" max="792" width="16.33203125" style="184" bestFit="1" customWidth="1"/>
    <col min="793" max="1020" width="11.5" style="184"/>
    <col min="1021" max="1021" width="8" style="184" customWidth="1"/>
    <col min="1022" max="1022" width="47.5" style="184" customWidth="1"/>
    <col min="1023" max="1023" width="17.83203125" style="184" customWidth="1"/>
    <col min="1024" max="1024" width="0" style="184" hidden="1" customWidth="1"/>
    <col min="1025" max="1025" width="14.1640625" style="184" bestFit="1" customWidth="1"/>
    <col min="1026" max="1028" width="14.6640625" style="184" bestFit="1" customWidth="1"/>
    <col min="1029" max="1029" width="14.5" style="184" bestFit="1" customWidth="1"/>
    <col min="1030" max="1030" width="14.6640625" style="184" bestFit="1" customWidth="1"/>
    <col min="1031" max="1031" width="14.5" style="184" bestFit="1" customWidth="1"/>
    <col min="1032" max="1033" width="14.6640625" style="184" bestFit="1" customWidth="1"/>
    <col min="1034" max="1034" width="15.6640625" style="184" bestFit="1" customWidth="1"/>
    <col min="1035" max="1035" width="15.1640625" style="184" bestFit="1" customWidth="1"/>
    <col min="1036" max="1038" width="15.6640625" style="184" bestFit="1" customWidth="1"/>
    <col min="1039" max="1039" width="15.5" style="184" bestFit="1" customWidth="1"/>
    <col min="1040" max="1040" width="15.6640625" style="184" bestFit="1" customWidth="1"/>
    <col min="1041" max="1041" width="15.5" style="184" bestFit="1" customWidth="1"/>
    <col min="1042" max="1043" width="15.6640625" style="184" bestFit="1" customWidth="1"/>
    <col min="1044" max="1044" width="16.33203125" style="184" bestFit="1" customWidth="1"/>
    <col min="1045" max="1045" width="15.6640625" style="184" bestFit="1" customWidth="1"/>
    <col min="1046" max="1048" width="16.33203125" style="184" bestFit="1" customWidth="1"/>
    <col min="1049" max="1276" width="11.5" style="184"/>
    <col min="1277" max="1277" width="8" style="184" customWidth="1"/>
    <col min="1278" max="1278" width="47.5" style="184" customWidth="1"/>
    <col min="1279" max="1279" width="17.83203125" style="184" customWidth="1"/>
    <col min="1280" max="1280" width="0" style="184" hidden="1" customWidth="1"/>
    <col min="1281" max="1281" width="14.1640625" style="184" bestFit="1" customWidth="1"/>
    <col min="1282" max="1284" width="14.6640625" style="184" bestFit="1" customWidth="1"/>
    <col min="1285" max="1285" width="14.5" style="184" bestFit="1" customWidth="1"/>
    <col min="1286" max="1286" width="14.6640625" style="184" bestFit="1" customWidth="1"/>
    <col min="1287" max="1287" width="14.5" style="184" bestFit="1" customWidth="1"/>
    <col min="1288" max="1289" width="14.6640625" style="184" bestFit="1" customWidth="1"/>
    <col min="1290" max="1290" width="15.6640625" style="184" bestFit="1" customWidth="1"/>
    <col min="1291" max="1291" width="15.1640625" style="184" bestFit="1" customWidth="1"/>
    <col min="1292" max="1294" width="15.6640625" style="184" bestFit="1" customWidth="1"/>
    <col min="1295" max="1295" width="15.5" style="184" bestFit="1" customWidth="1"/>
    <col min="1296" max="1296" width="15.6640625" style="184" bestFit="1" customWidth="1"/>
    <col min="1297" max="1297" width="15.5" style="184" bestFit="1" customWidth="1"/>
    <col min="1298" max="1299" width="15.6640625" style="184" bestFit="1" customWidth="1"/>
    <col min="1300" max="1300" width="16.33203125" style="184" bestFit="1" customWidth="1"/>
    <col min="1301" max="1301" width="15.6640625" style="184" bestFit="1" customWidth="1"/>
    <col min="1302" max="1304" width="16.33203125" style="184" bestFit="1" customWidth="1"/>
    <col min="1305" max="1532" width="11.5" style="184"/>
    <col min="1533" max="1533" width="8" style="184" customWidth="1"/>
    <col min="1534" max="1534" width="47.5" style="184" customWidth="1"/>
    <col min="1535" max="1535" width="17.83203125" style="184" customWidth="1"/>
    <col min="1536" max="1536" width="0" style="184" hidden="1" customWidth="1"/>
    <col min="1537" max="1537" width="14.1640625" style="184" bestFit="1" customWidth="1"/>
    <col min="1538" max="1540" width="14.6640625" style="184" bestFit="1" customWidth="1"/>
    <col min="1541" max="1541" width="14.5" style="184" bestFit="1" customWidth="1"/>
    <col min="1542" max="1542" width="14.6640625" style="184" bestFit="1" customWidth="1"/>
    <col min="1543" max="1543" width="14.5" style="184" bestFit="1" customWidth="1"/>
    <col min="1544" max="1545" width="14.6640625" style="184" bestFit="1" customWidth="1"/>
    <col min="1546" max="1546" width="15.6640625" style="184" bestFit="1" customWidth="1"/>
    <col min="1547" max="1547" width="15.1640625" style="184" bestFit="1" customWidth="1"/>
    <col min="1548" max="1550" width="15.6640625" style="184" bestFit="1" customWidth="1"/>
    <col min="1551" max="1551" width="15.5" style="184" bestFit="1" customWidth="1"/>
    <col min="1552" max="1552" width="15.6640625" style="184" bestFit="1" customWidth="1"/>
    <col min="1553" max="1553" width="15.5" style="184" bestFit="1" customWidth="1"/>
    <col min="1554" max="1555" width="15.6640625" style="184" bestFit="1" customWidth="1"/>
    <col min="1556" max="1556" width="16.33203125" style="184" bestFit="1" customWidth="1"/>
    <col min="1557" max="1557" width="15.6640625" style="184" bestFit="1" customWidth="1"/>
    <col min="1558" max="1560" width="16.33203125" style="184" bestFit="1" customWidth="1"/>
    <col min="1561" max="1788" width="11.5" style="184"/>
    <col min="1789" max="1789" width="8" style="184" customWidth="1"/>
    <col min="1790" max="1790" width="47.5" style="184" customWidth="1"/>
    <col min="1791" max="1791" width="17.83203125" style="184" customWidth="1"/>
    <col min="1792" max="1792" width="0" style="184" hidden="1" customWidth="1"/>
    <col min="1793" max="1793" width="14.1640625" style="184" bestFit="1" customWidth="1"/>
    <col min="1794" max="1796" width="14.6640625" style="184" bestFit="1" customWidth="1"/>
    <col min="1797" max="1797" width="14.5" style="184" bestFit="1" customWidth="1"/>
    <col min="1798" max="1798" width="14.6640625" style="184" bestFit="1" customWidth="1"/>
    <col min="1799" max="1799" width="14.5" style="184" bestFit="1" customWidth="1"/>
    <col min="1800" max="1801" width="14.6640625" style="184" bestFit="1" customWidth="1"/>
    <col min="1802" max="1802" width="15.6640625" style="184" bestFit="1" customWidth="1"/>
    <col min="1803" max="1803" width="15.1640625" style="184" bestFit="1" customWidth="1"/>
    <col min="1804" max="1806" width="15.6640625" style="184" bestFit="1" customWidth="1"/>
    <col min="1807" max="1807" width="15.5" style="184" bestFit="1" customWidth="1"/>
    <col min="1808" max="1808" width="15.6640625" style="184" bestFit="1" customWidth="1"/>
    <col min="1809" max="1809" width="15.5" style="184" bestFit="1" customWidth="1"/>
    <col min="1810" max="1811" width="15.6640625" style="184" bestFit="1" customWidth="1"/>
    <col min="1812" max="1812" width="16.33203125" style="184" bestFit="1" customWidth="1"/>
    <col min="1813" max="1813" width="15.6640625" style="184" bestFit="1" customWidth="1"/>
    <col min="1814" max="1816" width="16.33203125" style="184" bestFit="1" customWidth="1"/>
    <col min="1817" max="2044" width="11.5" style="184"/>
    <col min="2045" max="2045" width="8" style="184" customWidth="1"/>
    <col min="2046" max="2046" width="47.5" style="184" customWidth="1"/>
    <col min="2047" max="2047" width="17.83203125" style="184" customWidth="1"/>
    <col min="2048" max="2048" width="0" style="184" hidden="1" customWidth="1"/>
    <col min="2049" max="2049" width="14.1640625" style="184" bestFit="1" customWidth="1"/>
    <col min="2050" max="2052" width="14.6640625" style="184" bestFit="1" customWidth="1"/>
    <col min="2053" max="2053" width="14.5" style="184" bestFit="1" customWidth="1"/>
    <col min="2054" max="2054" width="14.6640625" style="184" bestFit="1" customWidth="1"/>
    <col min="2055" max="2055" width="14.5" style="184" bestFit="1" customWidth="1"/>
    <col min="2056" max="2057" width="14.6640625" style="184" bestFit="1" customWidth="1"/>
    <col min="2058" max="2058" width="15.6640625" style="184" bestFit="1" customWidth="1"/>
    <col min="2059" max="2059" width="15.1640625" style="184" bestFit="1" customWidth="1"/>
    <col min="2060" max="2062" width="15.6640625" style="184" bestFit="1" customWidth="1"/>
    <col min="2063" max="2063" width="15.5" style="184" bestFit="1" customWidth="1"/>
    <col min="2064" max="2064" width="15.6640625" style="184" bestFit="1" customWidth="1"/>
    <col min="2065" max="2065" width="15.5" style="184" bestFit="1" customWidth="1"/>
    <col min="2066" max="2067" width="15.6640625" style="184" bestFit="1" customWidth="1"/>
    <col min="2068" max="2068" width="16.33203125" style="184" bestFit="1" customWidth="1"/>
    <col min="2069" max="2069" width="15.6640625" style="184" bestFit="1" customWidth="1"/>
    <col min="2070" max="2072" width="16.33203125" style="184" bestFit="1" customWidth="1"/>
    <col min="2073" max="2300" width="11.5" style="184"/>
    <col min="2301" max="2301" width="8" style="184" customWidth="1"/>
    <col min="2302" max="2302" width="47.5" style="184" customWidth="1"/>
    <col min="2303" max="2303" width="17.83203125" style="184" customWidth="1"/>
    <col min="2304" max="2304" width="0" style="184" hidden="1" customWidth="1"/>
    <col min="2305" max="2305" width="14.1640625" style="184" bestFit="1" customWidth="1"/>
    <col min="2306" max="2308" width="14.6640625" style="184" bestFit="1" customWidth="1"/>
    <col min="2309" max="2309" width="14.5" style="184" bestFit="1" customWidth="1"/>
    <col min="2310" max="2310" width="14.6640625" style="184" bestFit="1" customWidth="1"/>
    <col min="2311" max="2311" width="14.5" style="184" bestFit="1" customWidth="1"/>
    <col min="2312" max="2313" width="14.6640625" style="184" bestFit="1" customWidth="1"/>
    <col min="2314" max="2314" width="15.6640625" style="184" bestFit="1" customWidth="1"/>
    <col min="2315" max="2315" width="15.1640625" style="184" bestFit="1" customWidth="1"/>
    <col min="2316" max="2318" width="15.6640625" style="184" bestFit="1" customWidth="1"/>
    <col min="2319" max="2319" width="15.5" style="184" bestFit="1" customWidth="1"/>
    <col min="2320" max="2320" width="15.6640625" style="184" bestFit="1" customWidth="1"/>
    <col min="2321" max="2321" width="15.5" style="184" bestFit="1" customWidth="1"/>
    <col min="2322" max="2323" width="15.6640625" style="184" bestFit="1" customWidth="1"/>
    <col min="2324" max="2324" width="16.33203125" style="184" bestFit="1" customWidth="1"/>
    <col min="2325" max="2325" width="15.6640625" style="184" bestFit="1" customWidth="1"/>
    <col min="2326" max="2328" width="16.33203125" style="184" bestFit="1" customWidth="1"/>
    <col min="2329" max="2556" width="11.5" style="184"/>
    <col min="2557" max="2557" width="8" style="184" customWidth="1"/>
    <col min="2558" max="2558" width="47.5" style="184" customWidth="1"/>
    <col min="2559" max="2559" width="17.83203125" style="184" customWidth="1"/>
    <col min="2560" max="2560" width="0" style="184" hidden="1" customWidth="1"/>
    <col min="2561" max="2561" width="14.1640625" style="184" bestFit="1" customWidth="1"/>
    <col min="2562" max="2564" width="14.6640625" style="184" bestFit="1" customWidth="1"/>
    <col min="2565" max="2565" width="14.5" style="184" bestFit="1" customWidth="1"/>
    <col min="2566" max="2566" width="14.6640625" style="184" bestFit="1" customWidth="1"/>
    <col min="2567" max="2567" width="14.5" style="184" bestFit="1" customWidth="1"/>
    <col min="2568" max="2569" width="14.6640625" style="184" bestFit="1" customWidth="1"/>
    <col min="2570" max="2570" width="15.6640625" style="184" bestFit="1" customWidth="1"/>
    <col min="2571" max="2571" width="15.1640625" style="184" bestFit="1" customWidth="1"/>
    <col min="2572" max="2574" width="15.6640625" style="184" bestFit="1" customWidth="1"/>
    <col min="2575" max="2575" width="15.5" style="184" bestFit="1" customWidth="1"/>
    <col min="2576" max="2576" width="15.6640625" style="184" bestFit="1" customWidth="1"/>
    <col min="2577" max="2577" width="15.5" style="184" bestFit="1" customWidth="1"/>
    <col min="2578" max="2579" width="15.6640625" style="184" bestFit="1" customWidth="1"/>
    <col min="2580" max="2580" width="16.33203125" style="184" bestFit="1" customWidth="1"/>
    <col min="2581" max="2581" width="15.6640625" style="184" bestFit="1" customWidth="1"/>
    <col min="2582" max="2584" width="16.33203125" style="184" bestFit="1" customWidth="1"/>
    <col min="2585" max="2812" width="11.5" style="184"/>
    <col min="2813" max="2813" width="8" style="184" customWidth="1"/>
    <col min="2814" max="2814" width="47.5" style="184" customWidth="1"/>
    <col min="2815" max="2815" width="17.83203125" style="184" customWidth="1"/>
    <col min="2816" max="2816" width="0" style="184" hidden="1" customWidth="1"/>
    <col min="2817" max="2817" width="14.1640625" style="184" bestFit="1" customWidth="1"/>
    <col min="2818" max="2820" width="14.6640625" style="184" bestFit="1" customWidth="1"/>
    <col min="2821" max="2821" width="14.5" style="184" bestFit="1" customWidth="1"/>
    <col min="2822" max="2822" width="14.6640625" style="184" bestFit="1" customWidth="1"/>
    <col min="2823" max="2823" width="14.5" style="184" bestFit="1" customWidth="1"/>
    <col min="2824" max="2825" width="14.6640625" style="184" bestFit="1" customWidth="1"/>
    <col min="2826" max="2826" width="15.6640625" style="184" bestFit="1" customWidth="1"/>
    <col min="2827" max="2827" width="15.1640625" style="184" bestFit="1" customWidth="1"/>
    <col min="2828" max="2830" width="15.6640625" style="184" bestFit="1" customWidth="1"/>
    <col min="2831" max="2831" width="15.5" style="184" bestFit="1" customWidth="1"/>
    <col min="2832" max="2832" width="15.6640625" style="184" bestFit="1" customWidth="1"/>
    <col min="2833" max="2833" width="15.5" style="184" bestFit="1" customWidth="1"/>
    <col min="2834" max="2835" width="15.6640625" style="184" bestFit="1" customWidth="1"/>
    <col min="2836" max="2836" width="16.33203125" style="184" bestFit="1" customWidth="1"/>
    <col min="2837" max="2837" width="15.6640625" style="184" bestFit="1" customWidth="1"/>
    <col min="2838" max="2840" width="16.33203125" style="184" bestFit="1" customWidth="1"/>
    <col min="2841" max="3068" width="11.5" style="184"/>
    <col min="3069" max="3069" width="8" style="184" customWidth="1"/>
    <col min="3070" max="3070" width="47.5" style="184" customWidth="1"/>
    <col min="3071" max="3071" width="17.83203125" style="184" customWidth="1"/>
    <col min="3072" max="3072" width="0" style="184" hidden="1" customWidth="1"/>
    <col min="3073" max="3073" width="14.1640625" style="184" bestFit="1" customWidth="1"/>
    <col min="3074" max="3076" width="14.6640625" style="184" bestFit="1" customWidth="1"/>
    <col min="3077" max="3077" width="14.5" style="184" bestFit="1" customWidth="1"/>
    <col min="3078" max="3078" width="14.6640625" style="184" bestFit="1" customWidth="1"/>
    <col min="3079" max="3079" width="14.5" style="184" bestFit="1" customWidth="1"/>
    <col min="3080" max="3081" width="14.6640625" style="184" bestFit="1" customWidth="1"/>
    <col min="3082" max="3082" width="15.6640625" style="184" bestFit="1" customWidth="1"/>
    <col min="3083" max="3083" width="15.1640625" style="184" bestFit="1" customWidth="1"/>
    <col min="3084" max="3086" width="15.6640625" style="184" bestFit="1" customWidth="1"/>
    <col min="3087" max="3087" width="15.5" style="184" bestFit="1" customWidth="1"/>
    <col min="3088" max="3088" width="15.6640625" style="184" bestFit="1" customWidth="1"/>
    <col min="3089" max="3089" width="15.5" style="184" bestFit="1" customWidth="1"/>
    <col min="3090" max="3091" width="15.6640625" style="184" bestFit="1" customWidth="1"/>
    <col min="3092" max="3092" width="16.33203125" style="184" bestFit="1" customWidth="1"/>
    <col min="3093" max="3093" width="15.6640625" style="184" bestFit="1" customWidth="1"/>
    <col min="3094" max="3096" width="16.33203125" style="184" bestFit="1" customWidth="1"/>
    <col min="3097" max="3324" width="11.5" style="184"/>
    <col min="3325" max="3325" width="8" style="184" customWidth="1"/>
    <col min="3326" max="3326" width="47.5" style="184" customWidth="1"/>
    <col min="3327" max="3327" width="17.83203125" style="184" customWidth="1"/>
    <col min="3328" max="3328" width="0" style="184" hidden="1" customWidth="1"/>
    <col min="3329" max="3329" width="14.1640625" style="184" bestFit="1" customWidth="1"/>
    <col min="3330" max="3332" width="14.6640625" style="184" bestFit="1" customWidth="1"/>
    <col min="3333" max="3333" width="14.5" style="184" bestFit="1" customWidth="1"/>
    <col min="3334" max="3334" width="14.6640625" style="184" bestFit="1" customWidth="1"/>
    <col min="3335" max="3335" width="14.5" style="184" bestFit="1" customWidth="1"/>
    <col min="3336" max="3337" width="14.6640625" style="184" bestFit="1" customWidth="1"/>
    <col min="3338" max="3338" width="15.6640625" style="184" bestFit="1" customWidth="1"/>
    <col min="3339" max="3339" width="15.1640625" style="184" bestFit="1" customWidth="1"/>
    <col min="3340" max="3342" width="15.6640625" style="184" bestFit="1" customWidth="1"/>
    <col min="3343" max="3343" width="15.5" style="184" bestFit="1" customWidth="1"/>
    <col min="3344" max="3344" width="15.6640625" style="184" bestFit="1" customWidth="1"/>
    <col min="3345" max="3345" width="15.5" style="184" bestFit="1" customWidth="1"/>
    <col min="3346" max="3347" width="15.6640625" style="184" bestFit="1" customWidth="1"/>
    <col min="3348" max="3348" width="16.33203125" style="184" bestFit="1" customWidth="1"/>
    <col min="3349" max="3349" width="15.6640625" style="184" bestFit="1" customWidth="1"/>
    <col min="3350" max="3352" width="16.33203125" style="184" bestFit="1" customWidth="1"/>
    <col min="3353" max="3580" width="11.5" style="184"/>
    <col min="3581" max="3581" width="8" style="184" customWidth="1"/>
    <col min="3582" max="3582" width="47.5" style="184" customWidth="1"/>
    <col min="3583" max="3583" width="17.83203125" style="184" customWidth="1"/>
    <col min="3584" max="3584" width="0" style="184" hidden="1" customWidth="1"/>
    <col min="3585" max="3585" width="14.1640625" style="184" bestFit="1" customWidth="1"/>
    <col min="3586" max="3588" width="14.6640625" style="184" bestFit="1" customWidth="1"/>
    <col min="3589" max="3589" width="14.5" style="184" bestFit="1" customWidth="1"/>
    <col min="3590" max="3590" width="14.6640625" style="184" bestFit="1" customWidth="1"/>
    <col min="3591" max="3591" width="14.5" style="184" bestFit="1" customWidth="1"/>
    <col min="3592" max="3593" width="14.6640625" style="184" bestFit="1" customWidth="1"/>
    <col min="3594" max="3594" width="15.6640625" style="184" bestFit="1" customWidth="1"/>
    <col min="3595" max="3595" width="15.1640625" style="184" bestFit="1" customWidth="1"/>
    <col min="3596" max="3598" width="15.6640625" style="184" bestFit="1" customWidth="1"/>
    <col min="3599" max="3599" width="15.5" style="184" bestFit="1" customWidth="1"/>
    <col min="3600" max="3600" width="15.6640625" style="184" bestFit="1" customWidth="1"/>
    <col min="3601" max="3601" width="15.5" style="184" bestFit="1" customWidth="1"/>
    <col min="3602" max="3603" width="15.6640625" style="184" bestFit="1" customWidth="1"/>
    <col min="3604" max="3604" width="16.33203125" style="184" bestFit="1" customWidth="1"/>
    <col min="3605" max="3605" width="15.6640625" style="184" bestFit="1" customWidth="1"/>
    <col min="3606" max="3608" width="16.33203125" style="184" bestFit="1" customWidth="1"/>
    <col min="3609" max="3836" width="11.5" style="184"/>
    <col min="3837" max="3837" width="8" style="184" customWidth="1"/>
    <col min="3838" max="3838" width="47.5" style="184" customWidth="1"/>
    <col min="3839" max="3839" width="17.83203125" style="184" customWidth="1"/>
    <col min="3840" max="3840" width="0" style="184" hidden="1" customWidth="1"/>
    <col min="3841" max="3841" width="14.1640625" style="184" bestFit="1" customWidth="1"/>
    <col min="3842" max="3844" width="14.6640625" style="184" bestFit="1" customWidth="1"/>
    <col min="3845" max="3845" width="14.5" style="184" bestFit="1" customWidth="1"/>
    <col min="3846" max="3846" width="14.6640625" style="184" bestFit="1" customWidth="1"/>
    <col min="3847" max="3847" width="14.5" style="184" bestFit="1" customWidth="1"/>
    <col min="3848" max="3849" width="14.6640625" style="184" bestFit="1" customWidth="1"/>
    <col min="3850" max="3850" width="15.6640625" style="184" bestFit="1" customWidth="1"/>
    <col min="3851" max="3851" width="15.1640625" style="184" bestFit="1" customWidth="1"/>
    <col min="3852" max="3854" width="15.6640625" style="184" bestFit="1" customWidth="1"/>
    <col min="3855" max="3855" width="15.5" style="184" bestFit="1" customWidth="1"/>
    <col min="3856" max="3856" width="15.6640625" style="184" bestFit="1" customWidth="1"/>
    <col min="3857" max="3857" width="15.5" style="184" bestFit="1" customWidth="1"/>
    <col min="3858" max="3859" width="15.6640625" style="184" bestFit="1" customWidth="1"/>
    <col min="3860" max="3860" width="16.33203125" style="184" bestFit="1" customWidth="1"/>
    <col min="3861" max="3861" width="15.6640625" style="184" bestFit="1" customWidth="1"/>
    <col min="3862" max="3864" width="16.33203125" style="184" bestFit="1" customWidth="1"/>
    <col min="3865" max="4092" width="11.5" style="184"/>
    <col min="4093" max="4093" width="8" style="184" customWidth="1"/>
    <col min="4094" max="4094" width="47.5" style="184" customWidth="1"/>
    <col min="4095" max="4095" width="17.83203125" style="184" customWidth="1"/>
    <col min="4096" max="4096" width="0" style="184" hidden="1" customWidth="1"/>
    <col min="4097" max="4097" width="14.1640625" style="184" bestFit="1" customWidth="1"/>
    <col min="4098" max="4100" width="14.6640625" style="184" bestFit="1" customWidth="1"/>
    <col min="4101" max="4101" width="14.5" style="184" bestFit="1" customWidth="1"/>
    <col min="4102" max="4102" width="14.6640625" style="184" bestFit="1" customWidth="1"/>
    <col min="4103" max="4103" width="14.5" style="184" bestFit="1" customWidth="1"/>
    <col min="4104" max="4105" width="14.6640625" style="184" bestFit="1" customWidth="1"/>
    <col min="4106" max="4106" width="15.6640625" style="184" bestFit="1" customWidth="1"/>
    <col min="4107" max="4107" width="15.1640625" style="184" bestFit="1" customWidth="1"/>
    <col min="4108" max="4110" width="15.6640625" style="184" bestFit="1" customWidth="1"/>
    <col min="4111" max="4111" width="15.5" style="184" bestFit="1" customWidth="1"/>
    <col min="4112" max="4112" width="15.6640625" style="184" bestFit="1" customWidth="1"/>
    <col min="4113" max="4113" width="15.5" style="184" bestFit="1" customWidth="1"/>
    <col min="4114" max="4115" width="15.6640625" style="184" bestFit="1" customWidth="1"/>
    <col min="4116" max="4116" width="16.33203125" style="184" bestFit="1" customWidth="1"/>
    <col min="4117" max="4117" width="15.6640625" style="184" bestFit="1" customWidth="1"/>
    <col min="4118" max="4120" width="16.33203125" style="184" bestFit="1" customWidth="1"/>
    <col min="4121" max="4348" width="11.5" style="184"/>
    <col min="4349" max="4349" width="8" style="184" customWidth="1"/>
    <col min="4350" max="4350" width="47.5" style="184" customWidth="1"/>
    <col min="4351" max="4351" width="17.83203125" style="184" customWidth="1"/>
    <col min="4352" max="4352" width="0" style="184" hidden="1" customWidth="1"/>
    <col min="4353" max="4353" width="14.1640625" style="184" bestFit="1" customWidth="1"/>
    <col min="4354" max="4356" width="14.6640625" style="184" bestFit="1" customWidth="1"/>
    <col min="4357" max="4357" width="14.5" style="184" bestFit="1" customWidth="1"/>
    <col min="4358" max="4358" width="14.6640625" style="184" bestFit="1" customWidth="1"/>
    <col min="4359" max="4359" width="14.5" style="184" bestFit="1" customWidth="1"/>
    <col min="4360" max="4361" width="14.6640625" style="184" bestFit="1" customWidth="1"/>
    <col min="4362" max="4362" width="15.6640625" style="184" bestFit="1" customWidth="1"/>
    <col min="4363" max="4363" width="15.1640625" style="184" bestFit="1" customWidth="1"/>
    <col min="4364" max="4366" width="15.6640625" style="184" bestFit="1" customWidth="1"/>
    <col min="4367" max="4367" width="15.5" style="184" bestFit="1" customWidth="1"/>
    <col min="4368" max="4368" width="15.6640625" style="184" bestFit="1" customWidth="1"/>
    <col min="4369" max="4369" width="15.5" style="184" bestFit="1" customWidth="1"/>
    <col min="4370" max="4371" width="15.6640625" style="184" bestFit="1" customWidth="1"/>
    <col min="4372" max="4372" width="16.33203125" style="184" bestFit="1" customWidth="1"/>
    <col min="4373" max="4373" width="15.6640625" style="184" bestFit="1" customWidth="1"/>
    <col min="4374" max="4376" width="16.33203125" style="184" bestFit="1" customWidth="1"/>
    <col min="4377" max="4604" width="11.5" style="184"/>
    <col min="4605" max="4605" width="8" style="184" customWidth="1"/>
    <col min="4606" max="4606" width="47.5" style="184" customWidth="1"/>
    <col min="4607" max="4607" width="17.83203125" style="184" customWidth="1"/>
    <col min="4608" max="4608" width="0" style="184" hidden="1" customWidth="1"/>
    <col min="4609" max="4609" width="14.1640625" style="184" bestFit="1" customWidth="1"/>
    <col min="4610" max="4612" width="14.6640625" style="184" bestFit="1" customWidth="1"/>
    <col min="4613" max="4613" width="14.5" style="184" bestFit="1" customWidth="1"/>
    <col min="4614" max="4614" width="14.6640625" style="184" bestFit="1" customWidth="1"/>
    <col min="4615" max="4615" width="14.5" style="184" bestFit="1" customWidth="1"/>
    <col min="4616" max="4617" width="14.6640625" style="184" bestFit="1" customWidth="1"/>
    <col min="4618" max="4618" width="15.6640625" style="184" bestFit="1" customWidth="1"/>
    <col min="4619" max="4619" width="15.1640625" style="184" bestFit="1" customWidth="1"/>
    <col min="4620" max="4622" width="15.6640625" style="184" bestFit="1" customWidth="1"/>
    <col min="4623" max="4623" width="15.5" style="184" bestFit="1" customWidth="1"/>
    <col min="4624" max="4624" width="15.6640625" style="184" bestFit="1" customWidth="1"/>
    <col min="4625" max="4625" width="15.5" style="184" bestFit="1" customWidth="1"/>
    <col min="4626" max="4627" width="15.6640625" style="184" bestFit="1" customWidth="1"/>
    <col min="4628" max="4628" width="16.33203125" style="184" bestFit="1" customWidth="1"/>
    <col min="4629" max="4629" width="15.6640625" style="184" bestFit="1" customWidth="1"/>
    <col min="4630" max="4632" width="16.33203125" style="184" bestFit="1" customWidth="1"/>
    <col min="4633" max="4860" width="11.5" style="184"/>
    <col min="4861" max="4861" width="8" style="184" customWidth="1"/>
    <col min="4862" max="4862" width="47.5" style="184" customWidth="1"/>
    <col min="4863" max="4863" width="17.83203125" style="184" customWidth="1"/>
    <col min="4864" max="4864" width="0" style="184" hidden="1" customWidth="1"/>
    <col min="4865" max="4865" width="14.1640625" style="184" bestFit="1" customWidth="1"/>
    <col min="4866" max="4868" width="14.6640625" style="184" bestFit="1" customWidth="1"/>
    <col min="4869" max="4869" width="14.5" style="184" bestFit="1" customWidth="1"/>
    <col min="4870" max="4870" width="14.6640625" style="184" bestFit="1" customWidth="1"/>
    <col min="4871" max="4871" width="14.5" style="184" bestFit="1" customWidth="1"/>
    <col min="4872" max="4873" width="14.6640625" style="184" bestFit="1" customWidth="1"/>
    <col min="4874" max="4874" width="15.6640625" style="184" bestFit="1" customWidth="1"/>
    <col min="4875" max="4875" width="15.1640625" style="184" bestFit="1" customWidth="1"/>
    <col min="4876" max="4878" width="15.6640625" style="184" bestFit="1" customWidth="1"/>
    <col min="4879" max="4879" width="15.5" style="184" bestFit="1" customWidth="1"/>
    <col min="4880" max="4880" width="15.6640625" style="184" bestFit="1" customWidth="1"/>
    <col min="4881" max="4881" width="15.5" style="184" bestFit="1" customWidth="1"/>
    <col min="4882" max="4883" width="15.6640625" style="184" bestFit="1" customWidth="1"/>
    <col min="4884" max="4884" width="16.33203125" style="184" bestFit="1" customWidth="1"/>
    <col min="4885" max="4885" width="15.6640625" style="184" bestFit="1" customWidth="1"/>
    <col min="4886" max="4888" width="16.33203125" style="184" bestFit="1" customWidth="1"/>
    <col min="4889" max="5116" width="11.5" style="184"/>
    <col min="5117" max="5117" width="8" style="184" customWidth="1"/>
    <col min="5118" max="5118" width="47.5" style="184" customWidth="1"/>
    <col min="5119" max="5119" width="17.83203125" style="184" customWidth="1"/>
    <col min="5120" max="5120" width="0" style="184" hidden="1" customWidth="1"/>
    <col min="5121" max="5121" width="14.1640625" style="184" bestFit="1" customWidth="1"/>
    <col min="5122" max="5124" width="14.6640625" style="184" bestFit="1" customWidth="1"/>
    <col min="5125" max="5125" width="14.5" style="184" bestFit="1" customWidth="1"/>
    <col min="5126" max="5126" width="14.6640625" style="184" bestFit="1" customWidth="1"/>
    <col min="5127" max="5127" width="14.5" style="184" bestFit="1" customWidth="1"/>
    <col min="5128" max="5129" width="14.6640625" style="184" bestFit="1" customWidth="1"/>
    <col min="5130" max="5130" width="15.6640625" style="184" bestFit="1" customWidth="1"/>
    <col min="5131" max="5131" width="15.1640625" style="184" bestFit="1" customWidth="1"/>
    <col min="5132" max="5134" width="15.6640625" style="184" bestFit="1" customWidth="1"/>
    <col min="5135" max="5135" width="15.5" style="184" bestFit="1" customWidth="1"/>
    <col min="5136" max="5136" width="15.6640625" style="184" bestFit="1" customWidth="1"/>
    <col min="5137" max="5137" width="15.5" style="184" bestFit="1" customWidth="1"/>
    <col min="5138" max="5139" width="15.6640625" style="184" bestFit="1" customWidth="1"/>
    <col min="5140" max="5140" width="16.33203125" style="184" bestFit="1" customWidth="1"/>
    <col min="5141" max="5141" width="15.6640625" style="184" bestFit="1" customWidth="1"/>
    <col min="5142" max="5144" width="16.33203125" style="184" bestFit="1" customWidth="1"/>
    <col min="5145" max="5372" width="11.5" style="184"/>
    <col min="5373" max="5373" width="8" style="184" customWidth="1"/>
    <col min="5374" max="5374" width="47.5" style="184" customWidth="1"/>
    <col min="5375" max="5375" width="17.83203125" style="184" customWidth="1"/>
    <col min="5376" max="5376" width="0" style="184" hidden="1" customWidth="1"/>
    <col min="5377" max="5377" width="14.1640625" style="184" bestFit="1" customWidth="1"/>
    <col min="5378" max="5380" width="14.6640625" style="184" bestFit="1" customWidth="1"/>
    <col min="5381" max="5381" width="14.5" style="184" bestFit="1" customWidth="1"/>
    <col min="5382" max="5382" width="14.6640625" style="184" bestFit="1" customWidth="1"/>
    <col min="5383" max="5383" width="14.5" style="184" bestFit="1" customWidth="1"/>
    <col min="5384" max="5385" width="14.6640625" style="184" bestFit="1" customWidth="1"/>
    <col min="5386" max="5386" width="15.6640625" style="184" bestFit="1" customWidth="1"/>
    <col min="5387" max="5387" width="15.1640625" style="184" bestFit="1" customWidth="1"/>
    <col min="5388" max="5390" width="15.6640625" style="184" bestFit="1" customWidth="1"/>
    <col min="5391" max="5391" width="15.5" style="184" bestFit="1" customWidth="1"/>
    <col min="5392" max="5392" width="15.6640625" style="184" bestFit="1" customWidth="1"/>
    <col min="5393" max="5393" width="15.5" style="184" bestFit="1" customWidth="1"/>
    <col min="5394" max="5395" width="15.6640625" style="184" bestFit="1" customWidth="1"/>
    <col min="5396" max="5396" width="16.33203125" style="184" bestFit="1" customWidth="1"/>
    <col min="5397" max="5397" width="15.6640625" style="184" bestFit="1" customWidth="1"/>
    <col min="5398" max="5400" width="16.33203125" style="184" bestFit="1" customWidth="1"/>
    <col min="5401" max="5628" width="11.5" style="184"/>
    <col min="5629" max="5629" width="8" style="184" customWidth="1"/>
    <col min="5630" max="5630" width="47.5" style="184" customWidth="1"/>
    <col min="5631" max="5631" width="17.83203125" style="184" customWidth="1"/>
    <col min="5632" max="5632" width="0" style="184" hidden="1" customWidth="1"/>
    <col min="5633" max="5633" width="14.1640625" style="184" bestFit="1" customWidth="1"/>
    <col min="5634" max="5636" width="14.6640625" style="184" bestFit="1" customWidth="1"/>
    <col min="5637" max="5637" width="14.5" style="184" bestFit="1" customWidth="1"/>
    <col min="5638" max="5638" width="14.6640625" style="184" bestFit="1" customWidth="1"/>
    <col min="5639" max="5639" width="14.5" style="184" bestFit="1" customWidth="1"/>
    <col min="5640" max="5641" width="14.6640625" style="184" bestFit="1" customWidth="1"/>
    <col min="5642" max="5642" width="15.6640625" style="184" bestFit="1" customWidth="1"/>
    <col min="5643" max="5643" width="15.1640625" style="184" bestFit="1" customWidth="1"/>
    <col min="5644" max="5646" width="15.6640625" style="184" bestFit="1" customWidth="1"/>
    <col min="5647" max="5647" width="15.5" style="184" bestFit="1" customWidth="1"/>
    <col min="5648" max="5648" width="15.6640625" style="184" bestFit="1" customWidth="1"/>
    <col min="5649" max="5649" width="15.5" style="184" bestFit="1" customWidth="1"/>
    <col min="5650" max="5651" width="15.6640625" style="184" bestFit="1" customWidth="1"/>
    <col min="5652" max="5652" width="16.33203125" style="184" bestFit="1" customWidth="1"/>
    <col min="5653" max="5653" width="15.6640625" style="184" bestFit="1" customWidth="1"/>
    <col min="5654" max="5656" width="16.33203125" style="184" bestFit="1" customWidth="1"/>
    <col min="5657" max="5884" width="11.5" style="184"/>
    <col min="5885" max="5885" width="8" style="184" customWidth="1"/>
    <col min="5886" max="5886" width="47.5" style="184" customWidth="1"/>
    <col min="5887" max="5887" width="17.83203125" style="184" customWidth="1"/>
    <col min="5888" max="5888" width="0" style="184" hidden="1" customWidth="1"/>
    <col min="5889" max="5889" width="14.1640625" style="184" bestFit="1" customWidth="1"/>
    <col min="5890" max="5892" width="14.6640625" style="184" bestFit="1" customWidth="1"/>
    <col min="5893" max="5893" width="14.5" style="184" bestFit="1" customWidth="1"/>
    <col min="5894" max="5894" width="14.6640625" style="184" bestFit="1" customWidth="1"/>
    <col min="5895" max="5895" width="14.5" style="184" bestFit="1" customWidth="1"/>
    <col min="5896" max="5897" width="14.6640625" style="184" bestFit="1" customWidth="1"/>
    <col min="5898" max="5898" width="15.6640625" style="184" bestFit="1" customWidth="1"/>
    <col min="5899" max="5899" width="15.1640625" style="184" bestFit="1" customWidth="1"/>
    <col min="5900" max="5902" width="15.6640625" style="184" bestFit="1" customWidth="1"/>
    <col min="5903" max="5903" width="15.5" style="184" bestFit="1" customWidth="1"/>
    <col min="5904" max="5904" width="15.6640625" style="184" bestFit="1" customWidth="1"/>
    <col min="5905" max="5905" width="15.5" style="184" bestFit="1" customWidth="1"/>
    <col min="5906" max="5907" width="15.6640625" style="184" bestFit="1" customWidth="1"/>
    <col min="5908" max="5908" width="16.33203125" style="184" bestFit="1" customWidth="1"/>
    <col min="5909" max="5909" width="15.6640625" style="184" bestFit="1" customWidth="1"/>
    <col min="5910" max="5912" width="16.33203125" style="184" bestFit="1" customWidth="1"/>
    <col min="5913" max="6140" width="11.5" style="184"/>
    <col min="6141" max="6141" width="8" style="184" customWidth="1"/>
    <col min="6142" max="6142" width="47.5" style="184" customWidth="1"/>
    <col min="6143" max="6143" width="17.83203125" style="184" customWidth="1"/>
    <col min="6144" max="6144" width="0" style="184" hidden="1" customWidth="1"/>
    <col min="6145" max="6145" width="14.1640625" style="184" bestFit="1" customWidth="1"/>
    <col min="6146" max="6148" width="14.6640625" style="184" bestFit="1" customWidth="1"/>
    <col min="6149" max="6149" width="14.5" style="184" bestFit="1" customWidth="1"/>
    <col min="6150" max="6150" width="14.6640625" style="184" bestFit="1" customWidth="1"/>
    <col min="6151" max="6151" width="14.5" style="184" bestFit="1" customWidth="1"/>
    <col min="6152" max="6153" width="14.6640625" style="184" bestFit="1" customWidth="1"/>
    <col min="6154" max="6154" width="15.6640625" style="184" bestFit="1" customWidth="1"/>
    <col min="6155" max="6155" width="15.1640625" style="184" bestFit="1" customWidth="1"/>
    <col min="6156" max="6158" width="15.6640625" style="184" bestFit="1" customWidth="1"/>
    <col min="6159" max="6159" width="15.5" style="184" bestFit="1" customWidth="1"/>
    <col min="6160" max="6160" width="15.6640625" style="184" bestFit="1" customWidth="1"/>
    <col min="6161" max="6161" width="15.5" style="184" bestFit="1" customWidth="1"/>
    <col min="6162" max="6163" width="15.6640625" style="184" bestFit="1" customWidth="1"/>
    <col min="6164" max="6164" width="16.33203125" style="184" bestFit="1" customWidth="1"/>
    <col min="6165" max="6165" width="15.6640625" style="184" bestFit="1" customWidth="1"/>
    <col min="6166" max="6168" width="16.33203125" style="184" bestFit="1" customWidth="1"/>
    <col min="6169" max="6396" width="11.5" style="184"/>
    <col min="6397" max="6397" width="8" style="184" customWidth="1"/>
    <col min="6398" max="6398" width="47.5" style="184" customWidth="1"/>
    <col min="6399" max="6399" width="17.83203125" style="184" customWidth="1"/>
    <col min="6400" max="6400" width="0" style="184" hidden="1" customWidth="1"/>
    <col min="6401" max="6401" width="14.1640625" style="184" bestFit="1" customWidth="1"/>
    <col min="6402" max="6404" width="14.6640625" style="184" bestFit="1" customWidth="1"/>
    <col min="6405" max="6405" width="14.5" style="184" bestFit="1" customWidth="1"/>
    <col min="6406" max="6406" width="14.6640625" style="184" bestFit="1" customWidth="1"/>
    <col min="6407" max="6407" width="14.5" style="184" bestFit="1" customWidth="1"/>
    <col min="6408" max="6409" width="14.6640625" style="184" bestFit="1" customWidth="1"/>
    <col min="6410" max="6410" width="15.6640625" style="184" bestFit="1" customWidth="1"/>
    <col min="6411" max="6411" width="15.1640625" style="184" bestFit="1" customWidth="1"/>
    <col min="6412" max="6414" width="15.6640625" style="184" bestFit="1" customWidth="1"/>
    <col min="6415" max="6415" width="15.5" style="184" bestFit="1" customWidth="1"/>
    <col min="6416" max="6416" width="15.6640625" style="184" bestFit="1" customWidth="1"/>
    <col min="6417" max="6417" width="15.5" style="184" bestFit="1" customWidth="1"/>
    <col min="6418" max="6419" width="15.6640625" style="184" bestFit="1" customWidth="1"/>
    <col min="6420" max="6420" width="16.33203125" style="184" bestFit="1" customWidth="1"/>
    <col min="6421" max="6421" width="15.6640625" style="184" bestFit="1" customWidth="1"/>
    <col min="6422" max="6424" width="16.33203125" style="184" bestFit="1" customWidth="1"/>
    <col min="6425" max="6652" width="11.5" style="184"/>
    <col min="6653" max="6653" width="8" style="184" customWidth="1"/>
    <col min="6654" max="6654" width="47.5" style="184" customWidth="1"/>
    <col min="6655" max="6655" width="17.83203125" style="184" customWidth="1"/>
    <col min="6656" max="6656" width="0" style="184" hidden="1" customWidth="1"/>
    <col min="6657" max="6657" width="14.1640625" style="184" bestFit="1" customWidth="1"/>
    <col min="6658" max="6660" width="14.6640625" style="184" bestFit="1" customWidth="1"/>
    <col min="6661" max="6661" width="14.5" style="184" bestFit="1" customWidth="1"/>
    <col min="6662" max="6662" width="14.6640625" style="184" bestFit="1" customWidth="1"/>
    <col min="6663" max="6663" width="14.5" style="184" bestFit="1" customWidth="1"/>
    <col min="6664" max="6665" width="14.6640625" style="184" bestFit="1" customWidth="1"/>
    <col min="6666" max="6666" width="15.6640625" style="184" bestFit="1" customWidth="1"/>
    <col min="6667" max="6667" width="15.1640625" style="184" bestFit="1" customWidth="1"/>
    <col min="6668" max="6670" width="15.6640625" style="184" bestFit="1" customWidth="1"/>
    <col min="6671" max="6671" width="15.5" style="184" bestFit="1" customWidth="1"/>
    <col min="6672" max="6672" width="15.6640625" style="184" bestFit="1" customWidth="1"/>
    <col min="6673" max="6673" width="15.5" style="184" bestFit="1" customWidth="1"/>
    <col min="6674" max="6675" width="15.6640625" style="184" bestFit="1" customWidth="1"/>
    <col min="6676" max="6676" width="16.33203125" style="184" bestFit="1" customWidth="1"/>
    <col min="6677" max="6677" width="15.6640625" style="184" bestFit="1" customWidth="1"/>
    <col min="6678" max="6680" width="16.33203125" style="184" bestFit="1" customWidth="1"/>
    <col min="6681" max="6908" width="11.5" style="184"/>
    <col min="6909" max="6909" width="8" style="184" customWidth="1"/>
    <col min="6910" max="6910" width="47.5" style="184" customWidth="1"/>
    <col min="6911" max="6911" width="17.83203125" style="184" customWidth="1"/>
    <col min="6912" max="6912" width="0" style="184" hidden="1" customWidth="1"/>
    <col min="6913" max="6913" width="14.1640625" style="184" bestFit="1" customWidth="1"/>
    <col min="6914" max="6916" width="14.6640625" style="184" bestFit="1" customWidth="1"/>
    <col min="6917" max="6917" width="14.5" style="184" bestFit="1" customWidth="1"/>
    <col min="6918" max="6918" width="14.6640625" style="184" bestFit="1" customWidth="1"/>
    <col min="6919" max="6919" width="14.5" style="184" bestFit="1" customWidth="1"/>
    <col min="6920" max="6921" width="14.6640625" style="184" bestFit="1" customWidth="1"/>
    <col min="6922" max="6922" width="15.6640625" style="184" bestFit="1" customWidth="1"/>
    <col min="6923" max="6923" width="15.1640625" style="184" bestFit="1" customWidth="1"/>
    <col min="6924" max="6926" width="15.6640625" style="184" bestFit="1" customWidth="1"/>
    <col min="6927" max="6927" width="15.5" style="184" bestFit="1" customWidth="1"/>
    <col min="6928" max="6928" width="15.6640625" style="184" bestFit="1" customWidth="1"/>
    <col min="6929" max="6929" width="15.5" style="184" bestFit="1" customWidth="1"/>
    <col min="6930" max="6931" width="15.6640625" style="184" bestFit="1" customWidth="1"/>
    <col min="6932" max="6932" width="16.33203125" style="184" bestFit="1" customWidth="1"/>
    <col min="6933" max="6933" width="15.6640625" style="184" bestFit="1" customWidth="1"/>
    <col min="6934" max="6936" width="16.33203125" style="184" bestFit="1" customWidth="1"/>
    <col min="6937" max="7164" width="11.5" style="184"/>
    <col min="7165" max="7165" width="8" style="184" customWidth="1"/>
    <col min="7166" max="7166" width="47.5" style="184" customWidth="1"/>
    <col min="7167" max="7167" width="17.83203125" style="184" customWidth="1"/>
    <col min="7168" max="7168" width="0" style="184" hidden="1" customWidth="1"/>
    <col min="7169" max="7169" width="14.1640625" style="184" bestFit="1" customWidth="1"/>
    <col min="7170" max="7172" width="14.6640625" style="184" bestFit="1" customWidth="1"/>
    <col min="7173" max="7173" width="14.5" style="184" bestFit="1" customWidth="1"/>
    <col min="7174" max="7174" width="14.6640625" style="184" bestFit="1" customWidth="1"/>
    <col min="7175" max="7175" width="14.5" style="184" bestFit="1" customWidth="1"/>
    <col min="7176" max="7177" width="14.6640625" style="184" bestFit="1" customWidth="1"/>
    <col min="7178" max="7178" width="15.6640625" style="184" bestFit="1" customWidth="1"/>
    <col min="7179" max="7179" width="15.1640625" style="184" bestFit="1" customWidth="1"/>
    <col min="7180" max="7182" width="15.6640625" style="184" bestFit="1" customWidth="1"/>
    <col min="7183" max="7183" width="15.5" style="184" bestFit="1" customWidth="1"/>
    <col min="7184" max="7184" width="15.6640625" style="184" bestFit="1" customWidth="1"/>
    <col min="7185" max="7185" width="15.5" style="184" bestFit="1" customWidth="1"/>
    <col min="7186" max="7187" width="15.6640625" style="184" bestFit="1" customWidth="1"/>
    <col min="7188" max="7188" width="16.33203125" style="184" bestFit="1" customWidth="1"/>
    <col min="7189" max="7189" width="15.6640625" style="184" bestFit="1" customWidth="1"/>
    <col min="7190" max="7192" width="16.33203125" style="184" bestFit="1" customWidth="1"/>
    <col min="7193" max="7420" width="11.5" style="184"/>
    <col min="7421" max="7421" width="8" style="184" customWidth="1"/>
    <col min="7422" max="7422" width="47.5" style="184" customWidth="1"/>
    <col min="7423" max="7423" width="17.83203125" style="184" customWidth="1"/>
    <col min="7424" max="7424" width="0" style="184" hidden="1" customWidth="1"/>
    <col min="7425" max="7425" width="14.1640625" style="184" bestFit="1" customWidth="1"/>
    <col min="7426" max="7428" width="14.6640625" style="184" bestFit="1" customWidth="1"/>
    <col min="7429" max="7429" width="14.5" style="184" bestFit="1" customWidth="1"/>
    <col min="7430" max="7430" width="14.6640625" style="184" bestFit="1" customWidth="1"/>
    <col min="7431" max="7431" width="14.5" style="184" bestFit="1" customWidth="1"/>
    <col min="7432" max="7433" width="14.6640625" style="184" bestFit="1" customWidth="1"/>
    <col min="7434" max="7434" width="15.6640625" style="184" bestFit="1" customWidth="1"/>
    <col min="7435" max="7435" width="15.1640625" style="184" bestFit="1" customWidth="1"/>
    <col min="7436" max="7438" width="15.6640625" style="184" bestFit="1" customWidth="1"/>
    <col min="7439" max="7439" width="15.5" style="184" bestFit="1" customWidth="1"/>
    <col min="7440" max="7440" width="15.6640625" style="184" bestFit="1" customWidth="1"/>
    <col min="7441" max="7441" width="15.5" style="184" bestFit="1" customWidth="1"/>
    <col min="7442" max="7443" width="15.6640625" style="184" bestFit="1" customWidth="1"/>
    <col min="7444" max="7444" width="16.33203125" style="184" bestFit="1" customWidth="1"/>
    <col min="7445" max="7445" width="15.6640625" style="184" bestFit="1" customWidth="1"/>
    <col min="7446" max="7448" width="16.33203125" style="184" bestFit="1" customWidth="1"/>
    <col min="7449" max="7676" width="11.5" style="184"/>
    <col min="7677" max="7677" width="8" style="184" customWidth="1"/>
    <col min="7678" max="7678" width="47.5" style="184" customWidth="1"/>
    <col min="7679" max="7679" width="17.83203125" style="184" customWidth="1"/>
    <col min="7680" max="7680" width="0" style="184" hidden="1" customWidth="1"/>
    <col min="7681" max="7681" width="14.1640625" style="184" bestFit="1" customWidth="1"/>
    <col min="7682" max="7684" width="14.6640625" style="184" bestFit="1" customWidth="1"/>
    <col min="7685" max="7685" width="14.5" style="184" bestFit="1" customWidth="1"/>
    <col min="7686" max="7686" width="14.6640625" style="184" bestFit="1" customWidth="1"/>
    <col min="7687" max="7687" width="14.5" style="184" bestFit="1" customWidth="1"/>
    <col min="7688" max="7689" width="14.6640625" style="184" bestFit="1" customWidth="1"/>
    <col min="7690" max="7690" width="15.6640625" style="184" bestFit="1" customWidth="1"/>
    <col min="7691" max="7691" width="15.1640625" style="184" bestFit="1" customWidth="1"/>
    <col min="7692" max="7694" width="15.6640625" style="184" bestFit="1" customWidth="1"/>
    <col min="7695" max="7695" width="15.5" style="184" bestFit="1" customWidth="1"/>
    <col min="7696" max="7696" width="15.6640625" style="184" bestFit="1" customWidth="1"/>
    <col min="7697" max="7697" width="15.5" style="184" bestFit="1" customWidth="1"/>
    <col min="7698" max="7699" width="15.6640625" style="184" bestFit="1" customWidth="1"/>
    <col min="7700" max="7700" width="16.33203125" style="184" bestFit="1" customWidth="1"/>
    <col min="7701" max="7701" width="15.6640625" style="184" bestFit="1" customWidth="1"/>
    <col min="7702" max="7704" width="16.33203125" style="184" bestFit="1" customWidth="1"/>
    <col min="7705" max="7932" width="11.5" style="184"/>
    <col min="7933" max="7933" width="8" style="184" customWidth="1"/>
    <col min="7934" max="7934" width="47.5" style="184" customWidth="1"/>
    <col min="7935" max="7935" width="17.83203125" style="184" customWidth="1"/>
    <col min="7936" max="7936" width="0" style="184" hidden="1" customWidth="1"/>
    <col min="7937" max="7937" width="14.1640625" style="184" bestFit="1" customWidth="1"/>
    <col min="7938" max="7940" width="14.6640625" style="184" bestFit="1" customWidth="1"/>
    <col min="7941" max="7941" width="14.5" style="184" bestFit="1" customWidth="1"/>
    <col min="7942" max="7942" width="14.6640625" style="184" bestFit="1" customWidth="1"/>
    <col min="7943" max="7943" width="14.5" style="184" bestFit="1" customWidth="1"/>
    <col min="7944" max="7945" width="14.6640625" style="184" bestFit="1" customWidth="1"/>
    <col min="7946" max="7946" width="15.6640625" style="184" bestFit="1" customWidth="1"/>
    <col min="7947" max="7947" width="15.1640625" style="184" bestFit="1" customWidth="1"/>
    <col min="7948" max="7950" width="15.6640625" style="184" bestFit="1" customWidth="1"/>
    <col min="7951" max="7951" width="15.5" style="184" bestFit="1" customWidth="1"/>
    <col min="7952" max="7952" width="15.6640625" style="184" bestFit="1" customWidth="1"/>
    <col min="7953" max="7953" width="15.5" style="184" bestFit="1" customWidth="1"/>
    <col min="7954" max="7955" width="15.6640625" style="184" bestFit="1" customWidth="1"/>
    <col min="7956" max="7956" width="16.33203125" style="184" bestFit="1" customWidth="1"/>
    <col min="7957" max="7957" width="15.6640625" style="184" bestFit="1" customWidth="1"/>
    <col min="7958" max="7960" width="16.33203125" style="184" bestFit="1" customWidth="1"/>
    <col min="7961" max="8188" width="11.5" style="184"/>
    <col min="8189" max="8189" width="8" style="184" customWidth="1"/>
    <col min="8190" max="8190" width="47.5" style="184" customWidth="1"/>
    <col min="8191" max="8191" width="17.83203125" style="184" customWidth="1"/>
    <col min="8192" max="8192" width="0" style="184" hidden="1" customWidth="1"/>
    <col min="8193" max="8193" width="14.1640625" style="184" bestFit="1" customWidth="1"/>
    <col min="8194" max="8196" width="14.6640625" style="184" bestFit="1" customWidth="1"/>
    <col min="8197" max="8197" width="14.5" style="184" bestFit="1" customWidth="1"/>
    <col min="8198" max="8198" width="14.6640625" style="184" bestFit="1" customWidth="1"/>
    <col min="8199" max="8199" width="14.5" style="184" bestFit="1" customWidth="1"/>
    <col min="8200" max="8201" width="14.6640625" style="184" bestFit="1" customWidth="1"/>
    <col min="8202" max="8202" width="15.6640625" style="184" bestFit="1" customWidth="1"/>
    <col min="8203" max="8203" width="15.1640625" style="184" bestFit="1" customWidth="1"/>
    <col min="8204" max="8206" width="15.6640625" style="184" bestFit="1" customWidth="1"/>
    <col min="8207" max="8207" width="15.5" style="184" bestFit="1" customWidth="1"/>
    <col min="8208" max="8208" width="15.6640625" style="184" bestFit="1" customWidth="1"/>
    <col min="8209" max="8209" width="15.5" style="184" bestFit="1" customWidth="1"/>
    <col min="8210" max="8211" width="15.6640625" style="184" bestFit="1" customWidth="1"/>
    <col min="8212" max="8212" width="16.33203125" style="184" bestFit="1" customWidth="1"/>
    <col min="8213" max="8213" width="15.6640625" style="184" bestFit="1" customWidth="1"/>
    <col min="8214" max="8216" width="16.33203125" style="184" bestFit="1" customWidth="1"/>
    <col min="8217" max="8444" width="11.5" style="184"/>
    <col min="8445" max="8445" width="8" style="184" customWidth="1"/>
    <col min="8446" max="8446" width="47.5" style="184" customWidth="1"/>
    <col min="8447" max="8447" width="17.83203125" style="184" customWidth="1"/>
    <col min="8448" max="8448" width="0" style="184" hidden="1" customWidth="1"/>
    <col min="8449" max="8449" width="14.1640625" style="184" bestFit="1" customWidth="1"/>
    <col min="8450" max="8452" width="14.6640625" style="184" bestFit="1" customWidth="1"/>
    <col min="8453" max="8453" width="14.5" style="184" bestFit="1" customWidth="1"/>
    <col min="8454" max="8454" width="14.6640625" style="184" bestFit="1" customWidth="1"/>
    <col min="8455" max="8455" width="14.5" style="184" bestFit="1" customWidth="1"/>
    <col min="8456" max="8457" width="14.6640625" style="184" bestFit="1" customWidth="1"/>
    <col min="8458" max="8458" width="15.6640625" style="184" bestFit="1" customWidth="1"/>
    <col min="8459" max="8459" width="15.1640625" style="184" bestFit="1" customWidth="1"/>
    <col min="8460" max="8462" width="15.6640625" style="184" bestFit="1" customWidth="1"/>
    <col min="8463" max="8463" width="15.5" style="184" bestFit="1" customWidth="1"/>
    <col min="8464" max="8464" width="15.6640625" style="184" bestFit="1" customWidth="1"/>
    <col min="8465" max="8465" width="15.5" style="184" bestFit="1" customWidth="1"/>
    <col min="8466" max="8467" width="15.6640625" style="184" bestFit="1" customWidth="1"/>
    <col min="8468" max="8468" width="16.33203125" style="184" bestFit="1" customWidth="1"/>
    <col min="8469" max="8469" width="15.6640625" style="184" bestFit="1" customWidth="1"/>
    <col min="8470" max="8472" width="16.33203125" style="184" bestFit="1" customWidth="1"/>
    <col min="8473" max="8700" width="11.5" style="184"/>
    <col min="8701" max="8701" width="8" style="184" customWidth="1"/>
    <col min="8702" max="8702" width="47.5" style="184" customWidth="1"/>
    <col min="8703" max="8703" width="17.83203125" style="184" customWidth="1"/>
    <col min="8704" max="8704" width="0" style="184" hidden="1" customWidth="1"/>
    <col min="8705" max="8705" width="14.1640625" style="184" bestFit="1" customWidth="1"/>
    <col min="8706" max="8708" width="14.6640625" style="184" bestFit="1" customWidth="1"/>
    <col min="8709" max="8709" width="14.5" style="184" bestFit="1" customWidth="1"/>
    <col min="8710" max="8710" width="14.6640625" style="184" bestFit="1" customWidth="1"/>
    <col min="8711" max="8711" width="14.5" style="184" bestFit="1" customWidth="1"/>
    <col min="8712" max="8713" width="14.6640625" style="184" bestFit="1" customWidth="1"/>
    <col min="8714" max="8714" width="15.6640625" style="184" bestFit="1" customWidth="1"/>
    <col min="8715" max="8715" width="15.1640625" style="184" bestFit="1" customWidth="1"/>
    <col min="8716" max="8718" width="15.6640625" style="184" bestFit="1" customWidth="1"/>
    <col min="8719" max="8719" width="15.5" style="184" bestFit="1" customWidth="1"/>
    <col min="8720" max="8720" width="15.6640625" style="184" bestFit="1" customWidth="1"/>
    <col min="8721" max="8721" width="15.5" style="184" bestFit="1" customWidth="1"/>
    <col min="8722" max="8723" width="15.6640625" style="184" bestFit="1" customWidth="1"/>
    <col min="8724" max="8724" width="16.33203125" style="184" bestFit="1" customWidth="1"/>
    <col min="8725" max="8725" width="15.6640625" style="184" bestFit="1" customWidth="1"/>
    <col min="8726" max="8728" width="16.33203125" style="184" bestFit="1" customWidth="1"/>
    <col min="8729" max="8956" width="11.5" style="184"/>
    <col min="8957" max="8957" width="8" style="184" customWidth="1"/>
    <col min="8958" max="8958" width="47.5" style="184" customWidth="1"/>
    <col min="8959" max="8959" width="17.83203125" style="184" customWidth="1"/>
    <col min="8960" max="8960" width="0" style="184" hidden="1" customWidth="1"/>
    <col min="8961" max="8961" width="14.1640625" style="184" bestFit="1" customWidth="1"/>
    <col min="8962" max="8964" width="14.6640625" style="184" bestFit="1" customWidth="1"/>
    <col min="8965" max="8965" width="14.5" style="184" bestFit="1" customWidth="1"/>
    <col min="8966" max="8966" width="14.6640625" style="184" bestFit="1" customWidth="1"/>
    <col min="8967" max="8967" width="14.5" style="184" bestFit="1" customWidth="1"/>
    <col min="8968" max="8969" width="14.6640625" style="184" bestFit="1" customWidth="1"/>
    <col min="8970" max="8970" width="15.6640625" style="184" bestFit="1" customWidth="1"/>
    <col min="8971" max="8971" width="15.1640625" style="184" bestFit="1" customWidth="1"/>
    <col min="8972" max="8974" width="15.6640625" style="184" bestFit="1" customWidth="1"/>
    <col min="8975" max="8975" width="15.5" style="184" bestFit="1" customWidth="1"/>
    <col min="8976" max="8976" width="15.6640625" style="184" bestFit="1" customWidth="1"/>
    <col min="8977" max="8977" width="15.5" style="184" bestFit="1" customWidth="1"/>
    <col min="8978" max="8979" width="15.6640625" style="184" bestFit="1" customWidth="1"/>
    <col min="8980" max="8980" width="16.33203125" style="184" bestFit="1" customWidth="1"/>
    <col min="8981" max="8981" width="15.6640625" style="184" bestFit="1" customWidth="1"/>
    <col min="8982" max="8984" width="16.33203125" style="184" bestFit="1" customWidth="1"/>
    <col min="8985" max="9212" width="11.5" style="184"/>
    <col min="9213" max="9213" width="8" style="184" customWidth="1"/>
    <col min="9214" max="9214" width="47.5" style="184" customWidth="1"/>
    <col min="9215" max="9215" width="17.83203125" style="184" customWidth="1"/>
    <col min="9216" max="9216" width="0" style="184" hidden="1" customWidth="1"/>
    <col min="9217" max="9217" width="14.1640625" style="184" bestFit="1" customWidth="1"/>
    <col min="9218" max="9220" width="14.6640625" style="184" bestFit="1" customWidth="1"/>
    <col min="9221" max="9221" width="14.5" style="184" bestFit="1" customWidth="1"/>
    <col min="9222" max="9222" width="14.6640625" style="184" bestFit="1" customWidth="1"/>
    <col min="9223" max="9223" width="14.5" style="184" bestFit="1" customWidth="1"/>
    <col min="9224" max="9225" width="14.6640625" style="184" bestFit="1" customWidth="1"/>
    <col min="9226" max="9226" width="15.6640625" style="184" bestFit="1" customWidth="1"/>
    <col min="9227" max="9227" width="15.1640625" style="184" bestFit="1" customWidth="1"/>
    <col min="9228" max="9230" width="15.6640625" style="184" bestFit="1" customWidth="1"/>
    <col min="9231" max="9231" width="15.5" style="184" bestFit="1" customWidth="1"/>
    <col min="9232" max="9232" width="15.6640625" style="184" bestFit="1" customWidth="1"/>
    <col min="9233" max="9233" width="15.5" style="184" bestFit="1" customWidth="1"/>
    <col min="9234" max="9235" width="15.6640625" style="184" bestFit="1" customWidth="1"/>
    <col min="9236" max="9236" width="16.33203125" style="184" bestFit="1" customWidth="1"/>
    <col min="9237" max="9237" width="15.6640625" style="184" bestFit="1" customWidth="1"/>
    <col min="9238" max="9240" width="16.33203125" style="184" bestFit="1" customWidth="1"/>
    <col min="9241" max="9468" width="11.5" style="184"/>
    <col min="9469" max="9469" width="8" style="184" customWidth="1"/>
    <col min="9470" max="9470" width="47.5" style="184" customWidth="1"/>
    <col min="9471" max="9471" width="17.83203125" style="184" customWidth="1"/>
    <col min="9472" max="9472" width="0" style="184" hidden="1" customWidth="1"/>
    <col min="9473" max="9473" width="14.1640625" style="184" bestFit="1" customWidth="1"/>
    <col min="9474" max="9476" width="14.6640625" style="184" bestFit="1" customWidth="1"/>
    <col min="9477" max="9477" width="14.5" style="184" bestFit="1" customWidth="1"/>
    <col min="9478" max="9478" width="14.6640625" style="184" bestFit="1" customWidth="1"/>
    <col min="9479" max="9479" width="14.5" style="184" bestFit="1" customWidth="1"/>
    <col min="9480" max="9481" width="14.6640625" style="184" bestFit="1" customWidth="1"/>
    <col min="9482" max="9482" width="15.6640625" style="184" bestFit="1" customWidth="1"/>
    <col min="9483" max="9483" width="15.1640625" style="184" bestFit="1" customWidth="1"/>
    <col min="9484" max="9486" width="15.6640625" style="184" bestFit="1" customWidth="1"/>
    <col min="9487" max="9487" width="15.5" style="184" bestFit="1" customWidth="1"/>
    <col min="9488" max="9488" width="15.6640625" style="184" bestFit="1" customWidth="1"/>
    <col min="9489" max="9489" width="15.5" style="184" bestFit="1" customWidth="1"/>
    <col min="9490" max="9491" width="15.6640625" style="184" bestFit="1" customWidth="1"/>
    <col min="9492" max="9492" width="16.33203125" style="184" bestFit="1" customWidth="1"/>
    <col min="9493" max="9493" width="15.6640625" style="184" bestFit="1" customWidth="1"/>
    <col min="9494" max="9496" width="16.33203125" style="184" bestFit="1" customWidth="1"/>
    <col min="9497" max="9724" width="11.5" style="184"/>
    <col min="9725" max="9725" width="8" style="184" customWidth="1"/>
    <col min="9726" max="9726" width="47.5" style="184" customWidth="1"/>
    <col min="9727" max="9727" width="17.83203125" style="184" customWidth="1"/>
    <col min="9728" max="9728" width="0" style="184" hidden="1" customWidth="1"/>
    <col min="9729" max="9729" width="14.1640625" style="184" bestFit="1" customWidth="1"/>
    <col min="9730" max="9732" width="14.6640625" style="184" bestFit="1" customWidth="1"/>
    <col min="9733" max="9733" width="14.5" style="184" bestFit="1" customWidth="1"/>
    <col min="9734" max="9734" width="14.6640625" style="184" bestFit="1" customWidth="1"/>
    <col min="9735" max="9735" width="14.5" style="184" bestFit="1" customWidth="1"/>
    <col min="9736" max="9737" width="14.6640625" style="184" bestFit="1" customWidth="1"/>
    <col min="9738" max="9738" width="15.6640625" style="184" bestFit="1" customWidth="1"/>
    <col min="9739" max="9739" width="15.1640625" style="184" bestFit="1" customWidth="1"/>
    <col min="9740" max="9742" width="15.6640625" style="184" bestFit="1" customWidth="1"/>
    <col min="9743" max="9743" width="15.5" style="184" bestFit="1" customWidth="1"/>
    <col min="9744" max="9744" width="15.6640625" style="184" bestFit="1" customWidth="1"/>
    <col min="9745" max="9745" width="15.5" style="184" bestFit="1" customWidth="1"/>
    <col min="9746" max="9747" width="15.6640625" style="184" bestFit="1" customWidth="1"/>
    <col min="9748" max="9748" width="16.33203125" style="184" bestFit="1" customWidth="1"/>
    <col min="9749" max="9749" width="15.6640625" style="184" bestFit="1" customWidth="1"/>
    <col min="9750" max="9752" width="16.33203125" style="184" bestFit="1" customWidth="1"/>
    <col min="9753" max="9980" width="11.5" style="184"/>
    <col min="9981" max="9981" width="8" style="184" customWidth="1"/>
    <col min="9982" max="9982" width="47.5" style="184" customWidth="1"/>
    <col min="9983" max="9983" width="17.83203125" style="184" customWidth="1"/>
    <col min="9984" max="9984" width="0" style="184" hidden="1" customWidth="1"/>
    <col min="9985" max="9985" width="14.1640625" style="184" bestFit="1" customWidth="1"/>
    <col min="9986" max="9988" width="14.6640625" style="184" bestFit="1" customWidth="1"/>
    <col min="9989" max="9989" width="14.5" style="184" bestFit="1" customWidth="1"/>
    <col min="9990" max="9990" width="14.6640625" style="184" bestFit="1" customWidth="1"/>
    <col min="9991" max="9991" width="14.5" style="184" bestFit="1" customWidth="1"/>
    <col min="9992" max="9993" width="14.6640625" style="184" bestFit="1" customWidth="1"/>
    <col min="9994" max="9994" width="15.6640625" style="184" bestFit="1" customWidth="1"/>
    <col min="9995" max="9995" width="15.1640625" style="184" bestFit="1" customWidth="1"/>
    <col min="9996" max="9998" width="15.6640625" style="184" bestFit="1" customWidth="1"/>
    <col min="9999" max="9999" width="15.5" style="184" bestFit="1" customWidth="1"/>
    <col min="10000" max="10000" width="15.6640625" style="184" bestFit="1" customWidth="1"/>
    <col min="10001" max="10001" width="15.5" style="184" bestFit="1" customWidth="1"/>
    <col min="10002" max="10003" width="15.6640625" style="184" bestFit="1" customWidth="1"/>
    <col min="10004" max="10004" width="16.33203125" style="184" bestFit="1" customWidth="1"/>
    <col min="10005" max="10005" width="15.6640625" style="184" bestFit="1" customWidth="1"/>
    <col min="10006" max="10008" width="16.33203125" style="184" bestFit="1" customWidth="1"/>
    <col min="10009" max="10236" width="11.5" style="184"/>
    <col min="10237" max="10237" width="8" style="184" customWidth="1"/>
    <col min="10238" max="10238" width="47.5" style="184" customWidth="1"/>
    <col min="10239" max="10239" width="17.83203125" style="184" customWidth="1"/>
    <col min="10240" max="10240" width="0" style="184" hidden="1" customWidth="1"/>
    <col min="10241" max="10241" width="14.1640625" style="184" bestFit="1" customWidth="1"/>
    <col min="10242" max="10244" width="14.6640625" style="184" bestFit="1" customWidth="1"/>
    <col min="10245" max="10245" width="14.5" style="184" bestFit="1" customWidth="1"/>
    <col min="10246" max="10246" width="14.6640625" style="184" bestFit="1" customWidth="1"/>
    <col min="10247" max="10247" width="14.5" style="184" bestFit="1" customWidth="1"/>
    <col min="10248" max="10249" width="14.6640625" style="184" bestFit="1" customWidth="1"/>
    <col min="10250" max="10250" width="15.6640625" style="184" bestFit="1" customWidth="1"/>
    <col min="10251" max="10251" width="15.1640625" style="184" bestFit="1" customWidth="1"/>
    <col min="10252" max="10254" width="15.6640625" style="184" bestFit="1" customWidth="1"/>
    <col min="10255" max="10255" width="15.5" style="184" bestFit="1" customWidth="1"/>
    <col min="10256" max="10256" width="15.6640625" style="184" bestFit="1" customWidth="1"/>
    <col min="10257" max="10257" width="15.5" style="184" bestFit="1" customWidth="1"/>
    <col min="10258" max="10259" width="15.6640625" style="184" bestFit="1" customWidth="1"/>
    <col min="10260" max="10260" width="16.33203125" style="184" bestFit="1" customWidth="1"/>
    <col min="10261" max="10261" width="15.6640625" style="184" bestFit="1" customWidth="1"/>
    <col min="10262" max="10264" width="16.33203125" style="184" bestFit="1" customWidth="1"/>
    <col min="10265" max="10492" width="11.5" style="184"/>
    <col min="10493" max="10493" width="8" style="184" customWidth="1"/>
    <col min="10494" max="10494" width="47.5" style="184" customWidth="1"/>
    <col min="10495" max="10495" width="17.83203125" style="184" customWidth="1"/>
    <col min="10496" max="10496" width="0" style="184" hidden="1" customWidth="1"/>
    <col min="10497" max="10497" width="14.1640625" style="184" bestFit="1" customWidth="1"/>
    <col min="10498" max="10500" width="14.6640625" style="184" bestFit="1" customWidth="1"/>
    <col min="10501" max="10501" width="14.5" style="184" bestFit="1" customWidth="1"/>
    <col min="10502" max="10502" width="14.6640625" style="184" bestFit="1" customWidth="1"/>
    <col min="10503" max="10503" width="14.5" style="184" bestFit="1" customWidth="1"/>
    <col min="10504" max="10505" width="14.6640625" style="184" bestFit="1" customWidth="1"/>
    <col min="10506" max="10506" width="15.6640625" style="184" bestFit="1" customWidth="1"/>
    <col min="10507" max="10507" width="15.1640625" style="184" bestFit="1" customWidth="1"/>
    <col min="10508" max="10510" width="15.6640625" style="184" bestFit="1" customWidth="1"/>
    <col min="10511" max="10511" width="15.5" style="184" bestFit="1" customWidth="1"/>
    <col min="10512" max="10512" width="15.6640625" style="184" bestFit="1" customWidth="1"/>
    <col min="10513" max="10513" width="15.5" style="184" bestFit="1" customWidth="1"/>
    <col min="10514" max="10515" width="15.6640625" style="184" bestFit="1" customWidth="1"/>
    <col min="10516" max="10516" width="16.33203125" style="184" bestFit="1" customWidth="1"/>
    <col min="10517" max="10517" width="15.6640625" style="184" bestFit="1" customWidth="1"/>
    <col min="10518" max="10520" width="16.33203125" style="184" bestFit="1" customWidth="1"/>
    <col min="10521" max="10748" width="11.5" style="184"/>
    <col min="10749" max="10749" width="8" style="184" customWidth="1"/>
    <col min="10750" max="10750" width="47.5" style="184" customWidth="1"/>
    <col min="10751" max="10751" width="17.83203125" style="184" customWidth="1"/>
    <col min="10752" max="10752" width="0" style="184" hidden="1" customWidth="1"/>
    <col min="10753" max="10753" width="14.1640625" style="184" bestFit="1" customWidth="1"/>
    <col min="10754" max="10756" width="14.6640625" style="184" bestFit="1" customWidth="1"/>
    <col min="10757" max="10757" width="14.5" style="184" bestFit="1" customWidth="1"/>
    <col min="10758" max="10758" width="14.6640625" style="184" bestFit="1" customWidth="1"/>
    <col min="10759" max="10759" width="14.5" style="184" bestFit="1" customWidth="1"/>
    <col min="10760" max="10761" width="14.6640625" style="184" bestFit="1" customWidth="1"/>
    <col min="10762" max="10762" width="15.6640625" style="184" bestFit="1" customWidth="1"/>
    <col min="10763" max="10763" width="15.1640625" style="184" bestFit="1" customWidth="1"/>
    <col min="10764" max="10766" width="15.6640625" style="184" bestFit="1" customWidth="1"/>
    <col min="10767" max="10767" width="15.5" style="184" bestFit="1" customWidth="1"/>
    <col min="10768" max="10768" width="15.6640625" style="184" bestFit="1" customWidth="1"/>
    <col min="10769" max="10769" width="15.5" style="184" bestFit="1" customWidth="1"/>
    <col min="10770" max="10771" width="15.6640625" style="184" bestFit="1" customWidth="1"/>
    <col min="10772" max="10772" width="16.33203125" style="184" bestFit="1" customWidth="1"/>
    <col min="10773" max="10773" width="15.6640625" style="184" bestFit="1" customWidth="1"/>
    <col min="10774" max="10776" width="16.33203125" style="184" bestFit="1" customWidth="1"/>
    <col min="10777" max="11004" width="11.5" style="184"/>
    <col min="11005" max="11005" width="8" style="184" customWidth="1"/>
    <col min="11006" max="11006" width="47.5" style="184" customWidth="1"/>
    <col min="11007" max="11007" width="17.83203125" style="184" customWidth="1"/>
    <col min="11008" max="11008" width="0" style="184" hidden="1" customWidth="1"/>
    <col min="11009" max="11009" width="14.1640625" style="184" bestFit="1" customWidth="1"/>
    <col min="11010" max="11012" width="14.6640625" style="184" bestFit="1" customWidth="1"/>
    <col min="11013" max="11013" width="14.5" style="184" bestFit="1" customWidth="1"/>
    <col min="11014" max="11014" width="14.6640625" style="184" bestFit="1" customWidth="1"/>
    <col min="11015" max="11015" width="14.5" style="184" bestFit="1" customWidth="1"/>
    <col min="11016" max="11017" width="14.6640625" style="184" bestFit="1" customWidth="1"/>
    <col min="11018" max="11018" width="15.6640625" style="184" bestFit="1" customWidth="1"/>
    <col min="11019" max="11019" width="15.1640625" style="184" bestFit="1" customWidth="1"/>
    <col min="11020" max="11022" width="15.6640625" style="184" bestFit="1" customWidth="1"/>
    <col min="11023" max="11023" width="15.5" style="184" bestFit="1" customWidth="1"/>
    <col min="11024" max="11024" width="15.6640625" style="184" bestFit="1" customWidth="1"/>
    <col min="11025" max="11025" width="15.5" style="184" bestFit="1" customWidth="1"/>
    <col min="11026" max="11027" width="15.6640625" style="184" bestFit="1" customWidth="1"/>
    <col min="11028" max="11028" width="16.33203125" style="184" bestFit="1" customWidth="1"/>
    <col min="11029" max="11029" width="15.6640625" style="184" bestFit="1" customWidth="1"/>
    <col min="11030" max="11032" width="16.33203125" style="184" bestFit="1" customWidth="1"/>
    <col min="11033" max="11260" width="11.5" style="184"/>
    <col min="11261" max="11261" width="8" style="184" customWidth="1"/>
    <col min="11262" max="11262" width="47.5" style="184" customWidth="1"/>
    <col min="11263" max="11263" width="17.83203125" style="184" customWidth="1"/>
    <col min="11264" max="11264" width="0" style="184" hidden="1" customWidth="1"/>
    <col min="11265" max="11265" width="14.1640625" style="184" bestFit="1" customWidth="1"/>
    <col min="11266" max="11268" width="14.6640625" style="184" bestFit="1" customWidth="1"/>
    <col min="11269" max="11269" width="14.5" style="184" bestFit="1" customWidth="1"/>
    <col min="11270" max="11270" width="14.6640625" style="184" bestFit="1" customWidth="1"/>
    <col min="11271" max="11271" width="14.5" style="184" bestFit="1" customWidth="1"/>
    <col min="11272" max="11273" width="14.6640625" style="184" bestFit="1" customWidth="1"/>
    <col min="11274" max="11274" width="15.6640625" style="184" bestFit="1" customWidth="1"/>
    <col min="11275" max="11275" width="15.1640625" style="184" bestFit="1" customWidth="1"/>
    <col min="11276" max="11278" width="15.6640625" style="184" bestFit="1" customWidth="1"/>
    <col min="11279" max="11279" width="15.5" style="184" bestFit="1" customWidth="1"/>
    <col min="11280" max="11280" width="15.6640625" style="184" bestFit="1" customWidth="1"/>
    <col min="11281" max="11281" width="15.5" style="184" bestFit="1" customWidth="1"/>
    <col min="11282" max="11283" width="15.6640625" style="184" bestFit="1" customWidth="1"/>
    <col min="11284" max="11284" width="16.33203125" style="184" bestFit="1" customWidth="1"/>
    <col min="11285" max="11285" width="15.6640625" style="184" bestFit="1" customWidth="1"/>
    <col min="11286" max="11288" width="16.33203125" style="184" bestFit="1" customWidth="1"/>
    <col min="11289" max="11516" width="11.5" style="184"/>
    <col min="11517" max="11517" width="8" style="184" customWidth="1"/>
    <col min="11518" max="11518" width="47.5" style="184" customWidth="1"/>
    <col min="11519" max="11519" width="17.83203125" style="184" customWidth="1"/>
    <col min="11520" max="11520" width="0" style="184" hidden="1" customWidth="1"/>
    <col min="11521" max="11521" width="14.1640625" style="184" bestFit="1" customWidth="1"/>
    <col min="11522" max="11524" width="14.6640625" style="184" bestFit="1" customWidth="1"/>
    <col min="11525" max="11525" width="14.5" style="184" bestFit="1" customWidth="1"/>
    <col min="11526" max="11526" width="14.6640625" style="184" bestFit="1" customWidth="1"/>
    <col min="11527" max="11527" width="14.5" style="184" bestFit="1" customWidth="1"/>
    <col min="11528" max="11529" width="14.6640625" style="184" bestFit="1" customWidth="1"/>
    <col min="11530" max="11530" width="15.6640625" style="184" bestFit="1" customWidth="1"/>
    <col min="11531" max="11531" width="15.1640625" style="184" bestFit="1" customWidth="1"/>
    <col min="11532" max="11534" width="15.6640625" style="184" bestFit="1" customWidth="1"/>
    <col min="11535" max="11535" width="15.5" style="184" bestFit="1" customWidth="1"/>
    <col min="11536" max="11536" width="15.6640625" style="184" bestFit="1" customWidth="1"/>
    <col min="11537" max="11537" width="15.5" style="184" bestFit="1" customWidth="1"/>
    <col min="11538" max="11539" width="15.6640625" style="184" bestFit="1" customWidth="1"/>
    <col min="11540" max="11540" width="16.33203125" style="184" bestFit="1" customWidth="1"/>
    <col min="11541" max="11541" width="15.6640625" style="184" bestFit="1" customWidth="1"/>
    <col min="11542" max="11544" width="16.33203125" style="184" bestFit="1" customWidth="1"/>
    <col min="11545" max="11772" width="11.5" style="184"/>
    <col min="11773" max="11773" width="8" style="184" customWidth="1"/>
    <col min="11774" max="11774" width="47.5" style="184" customWidth="1"/>
    <col min="11775" max="11775" width="17.83203125" style="184" customWidth="1"/>
    <col min="11776" max="11776" width="0" style="184" hidden="1" customWidth="1"/>
    <col min="11777" max="11777" width="14.1640625" style="184" bestFit="1" customWidth="1"/>
    <col min="11778" max="11780" width="14.6640625" style="184" bestFit="1" customWidth="1"/>
    <col min="11781" max="11781" width="14.5" style="184" bestFit="1" customWidth="1"/>
    <col min="11782" max="11782" width="14.6640625" style="184" bestFit="1" customWidth="1"/>
    <col min="11783" max="11783" width="14.5" style="184" bestFit="1" customWidth="1"/>
    <col min="11784" max="11785" width="14.6640625" style="184" bestFit="1" customWidth="1"/>
    <col min="11786" max="11786" width="15.6640625" style="184" bestFit="1" customWidth="1"/>
    <col min="11787" max="11787" width="15.1640625" style="184" bestFit="1" customWidth="1"/>
    <col min="11788" max="11790" width="15.6640625" style="184" bestFit="1" customWidth="1"/>
    <col min="11791" max="11791" width="15.5" style="184" bestFit="1" customWidth="1"/>
    <col min="11792" max="11792" width="15.6640625" style="184" bestFit="1" customWidth="1"/>
    <col min="11793" max="11793" width="15.5" style="184" bestFit="1" customWidth="1"/>
    <col min="11794" max="11795" width="15.6640625" style="184" bestFit="1" customWidth="1"/>
    <col min="11796" max="11796" width="16.33203125" style="184" bestFit="1" customWidth="1"/>
    <col min="11797" max="11797" width="15.6640625" style="184" bestFit="1" customWidth="1"/>
    <col min="11798" max="11800" width="16.33203125" style="184" bestFit="1" customWidth="1"/>
    <col min="11801" max="12028" width="11.5" style="184"/>
    <col min="12029" max="12029" width="8" style="184" customWidth="1"/>
    <col min="12030" max="12030" width="47.5" style="184" customWidth="1"/>
    <col min="12031" max="12031" width="17.83203125" style="184" customWidth="1"/>
    <col min="12032" max="12032" width="0" style="184" hidden="1" customWidth="1"/>
    <col min="12033" max="12033" width="14.1640625" style="184" bestFit="1" customWidth="1"/>
    <col min="12034" max="12036" width="14.6640625" style="184" bestFit="1" customWidth="1"/>
    <col min="12037" max="12037" width="14.5" style="184" bestFit="1" customWidth="1"/>
    <col min="12038" max="12038" width="14.6640625" style="184" bestFit="1" customWidth="1"/>
    <col min="12039" max="12039" width="14.5" style="184" bestFit="1" customWidth="1"/>
    <col min="12040" max="12041" width="14.6640625" style="184" bestFit="1" customWidth="1"/>
    <col min="12042" max="12042" width="15.6640625" style="184" bestFit="1" customWidth="1"/>
    <col min="12043" max="12043" width="15.1640625" style="184" bestFit="1" customWidth="1"/>
    <col min="12044" max="12046" width="15.6640625" style="184" bestFit="1" customWidth="1"/>
    <col min="12047" max="12047" width="15.5" style="184" bestFit="1" customWidth="1"/>
    <col min="12048" max="12048" width="15.6640625" style="184" bestFit="1" customWidth="1"/>
    <col min="12049" max="12049" width="15.5" style="184" bestFit="1" customWidth="1"/>
    <col min="12050" max="12051" width="15.6640625" style="184" bestFit="1" customWidth="1"/>
    <col min="12052" max="12052" width="16.33203125" style="184" bestFit="1" customWidth="1"/>
    <col min="12053" max="12053" width="15.6640625" style="184" bestFit="1" customWidth="1"/>
    <col min="12054" max="12056" width="16.33203125" style="184" bestFit="1" customWidth="1"/>
    <col min="12057" max="12284" width="11.5" style="184"/>
    <col min="12285" max="12285" width="8" style="184" customWidth="1"/>
    <col min="12286" max="12286" width="47.5" style="184" customWidth="1"/>
    <col min="12287" max="12287" width="17.83203125" style="184" customWidth="1"/>
    <col min="12288" max="12288" width="0" style="184" hidden="1" customWidth="1"/>
    <col min="12289" max="12289" width="14.1640625" style="184" bestFit="1" customWidth="1"/>
    <col min="12290" max="12292" width="14.6640625" style="184" bestFit="1" customWidth="1"/>
    <col min="12293" max="12293" width="14.5" style="184" bestFit="1" customWidth="1"/>
    <col min="12294" max="12294" width="14.6640625" style="184" bestFit="1" customWidth="1"/>
    <col min="12295" max="12295" width="14.5" style="184" bestFit="1" customWidth="1"/>
    <col min="12296" max="12297" width="14.6640625" style="184" bestFit="1" customWidth="1"/>
    <col min="12298" max="12298" width="15.6640625" style="184" bestFit="1" customWidth="1"/>
    <col min="12299" max="12299" width="15.1640625" style="184" bestFit="1" customWidth="1"/>
    <col min="12300" max="12302" width="15.6640625" style="184" bestFit="1" customWidth="1"/>
    <col min="12303" max="12303" width="15.5" style="184" bestFit="1" customWidth="1"/>
    <col min="12304" max="12304" width="15.6640625" style="184" bestFit="1" customWidth="1"/>
    <col min="12305" max="12305" width="15.5" style="184" bestFit="1" customWidth="1"/>
    <col min="12306" max="12307" width="15.6640625" style="184" bestFit="1" customWidth="1"/>
    <col min="12308" max="12308" width="16.33203125" style="184" bestFit="1" customWidth="1"/>
    <col min="12309" max="12309" width="15.6640625" style="184" bestFit="1" customWidth="1"/>
    <col min="12310" max="12312" width="16.33203125" style="184" bestFit="1" customWidth="1"/>
    <col min="12313" max="12540" width="11.5" style="184"/>
    <col min="12541" max="12541" width="8" style="184" customWidth="1"/>
    <col min="12542" max="12542" width="47.5" style="184" customWidth="1"/>
    <col min="12543" max="12543" width="17.83203125" style="184" customWidth="1"/>
    <col min="12544" max="12544" width="0" style="184" hidden="1" customWidth="1"/>
    <col min="12545" max="12545" width="14.1640625" style="184" bestFit="1" customWidth="1"/>
    <col min="12546" max="12548" width="14.6640625" style="184" bestFit="1" customWidth="1"/>
    <col min="12549" max="12549" width="14.5" style="184" bestFit="1" customWidth="1"/>
    <col min="12550" max="12550" width="14.6640625" style="184" bestFit="1" customWidth="1"/>
    <col min="12551" max="12551" width="14.5" style="184" bestFit="1" customWidth="1"/>
    <col min="12552" max="12553" width="14.6640625" style="184" bestFit="1" customWidth="1"/>
    <col min="12554" max="12554" width="15.6640625" style="184" bestFit="1" customWidth="1"/>
    <col min="12555" max="12555" width="15.1640625" style="184" bestFit="1" customWidth="1"/>
    <col min="12556" max="12558" width="15.6640625" style="184" bestFit="1" customWidth="1"/>
    <col min="12559" max="12559" width="15.5" style="184" bestFit="1" customWidth="1"/>
    <col min="12560" max="12560" width="15.6640625" style="184" bestFit="1" customWidth="1"/>
    <col min="12561" max="12561" width="15.5" style="184" bestFit="1" customWidth="1"/>
    <col min="12562" max="12563" width="15.6640625" style="184" bestFit="1" customWidth="1"/>
    <col min="12564" max="12564" width="16.33203125" style="184" bestFit="1" customWidth="1"/>
    <col min="12565" max="12565" width="15.6640625" style="184" bestFit="1" customWidth="1"/>
    <col min="12566" max="12568" width="16.33203125" style="184" bestFit="1" customWidth="1"/>
    <col min="12569" max="12796" width="11.5" style="184"/>
    <col min="12797" max="12797" width="8" style="184" customWidth="1"/>
    <col min="12798" max="12798" width="47.5" style="184" customWidth="1"/>
    <col min="12799" max="12799" width="17.83203125" style="184" customWidth="1"/>
    <col min="12800" max="12800" width="0" style="184" hidden="1" customWidth="1"/>
    <col min="12801" max="12801" width="14.1640625" style="184" bestFit="1" customWidth="1"/>
    <col min="12802" max="12804" width="14.6640625" style="184" bestFit="1" customWidth="1"/>
    <col min="12805" max="12805" width="14.5" style="184" bestFit="1" customWidth="1"/>
    <col min="12806" max="12806" width="14.6640625" style="184" bestFit="1" customWidth="1"/>
    <col min="12807" max="12807" width="14.5" style="184" bestFit="1" customWidth="1"/>
    <col min="12808" max="12809" width="14.6640625" style="184" bestFit="1" customWidth="1"/>
    <col min="12810" max="12810" width="15.6640625" style="184" bestFit="1" customWidth="1"/>
    <col min="12811" max="12811" width="15.1640625" style="184" bestFit="1" customWidth="1"/>
    <col min="12812" max="12814" width="15.6640625" style="184" bestFit="1" customWidth="1"/>
    <col min="12815" max="12815" width="15.5" style="184" bestFit="1" customWidth="1"/>
    <col min="12816" max="12816" width="15.6640625" style="184" bestFit="1" customWidth="1"/>
    <col min="12817" max="12817" width="15.5" style="184" bestFit="1" customWidth="1"/>
    <col min="12818" max="12819" width="15.6640625" style="184" bestFit="1" customWidth="1"/>
    <col min="12820" max="12820" width="16.33203125" style="184" bestFit="1" customWidth="1"/>
    <col min="12821" max="12821" width="15.6640625" style="184" bestFit="1" customWidth="1"/>
    <col min="12822" max="12824" width="16.33203125" style="184" bestFit="1" customWidth="1"/>
    <col min="12825" max="13052" width="11.5" style="184"/>
    <col min="13053" max="13053" width="8" style="184" customWidth="1"/>
    <col min="13054" max="13054" width="47.5" style="184" customWidth="1"/>
    <col min="13055" max="13055" width="17.83203125" style="184" customWidth="1"/>
    <col min="13056" max="13056" width="0" style="184" hidden="1" customWidth="1"/>
    <col min="13057" max="13057" width="14.1640625" style="184" bestFit="1" customWidth="1"/>
    <col min="13058" max="13060" width="14.6640625" style="184" bestFit="1" customWidth="1"/>
    <col min="13061" max="13061" width="14.5" style="184" bestFit="1" customWidth="1"/>
    <col min="13062" max="13062" width="14.6640625" style="184" bestFit="1" customWidth="1"/>
    <col min="13063" max="13063" width="14.5" style="184" bestFit="1" customWidth="1"/>
    <col min="13064" max="13065" width="14.6640625" style="184" bestFit="1" customWidth="1"/>
    <col min="13066" max="13066" width="15.6640625" style="184" bestFit="1" customWidth="1"/>
    <col min="13067" max="13067" width="15.1640625" style="184" bestFit="1" customWidth="1"/>
    <col min="13068" max="13070" width="15.6640625" style="184" bestFit="1" customWidth="1"/>
    <col min="13071" max="13071" width="15.5" style="184" bestFit="1" customWidth="1"/>
    <col min="13072" max="13072" width="15.6640625" style="184" bestFit="1" customWidth="1"/>
    <col min="13073" max="13073" width="15.5" style="184" bestFit="1" customWidth="1"/>
    <col min="13074" max="13075" width="15.6640625" style="184" bestFit="1" customWidth="1"/>
    <col min="13076" max="13076" width="16.33203125" style="184" bestFit="1" customWidth="1"/>
    <col min="13077" max="13077" width="15.6640625" style="184" bestFit="1" customWidth="1"/>
    <col min="13078" max="13080" width="16.33203125" style="184" bestFit="1" customWidth="1"/>
    <col min="13081" max="13308" width="11.5" style="184"/>
    <col min="13309" max="13309" width="8" style="184" customWidth="1"/>
    <col min="13310" max="13310" width="47.5" style="184" customWidth="1"/>
    <col min="13311" max="13311" width="17.83203125" style="184" customWidth="1"/>
    <col min="13312" max="13312" width="0" style="184" hidden="1" customWidth="1"/>
    <col min="13313" max="13313" width="14.1640625" style="184" bestFit="1" customWidth="1"/>
    <col min="13314" max="13316" width="14.6640625" style="184" bestFit="1" customWidth="1"/>
    <col min="13317" max="13317" width="14.5" style="184" bestFit="1" customWidth="1"/>
    <col min="13318" max="13318" width="14.6640625" style="184" bestFit="1" customWidth="1"/>
    <col min="13319" max="13319" width="14.5" style="184" bestFit="1" customWidth="1"/>
    <col min="13320" max="13321" width="14.6640625" style="184" bestFit="1" customWidth="1"/>
    <col min="13322" max="13322" width="15.6640625" style="184" bestFit="1" customWidth="1"/>
    <col min="13323" max="13323" width="15.1640625" style="184" bestFit="1" customWidth="1"/>
    <col min="13324" max="13326" width="15.6640625" style="184" bestFit="1" customWidth="1"/>
    <col min="13327" max="13327" width="15.5" style="184" bestFit="1" customWidth="1"/>
    <col min="13328" max="13328" width="15.6640625" style="184" bestFit="1" customWidth="1"/>
    <col min="13329" max="13329" width="15.5" style="184" bestFit="1" customWidth="1"/>
    <col min="13330" max="13331" width="15.6640625" style="184" bestFit="1" customWidth="1"/>
    <col min="13332" max="13332" width="16.33203125" style="184" bestFit="1" customWidth="1"/>
    <col min="13333" max="13333" width="15.6640625" style="184" bestFit="1" customWidth="1"/>
    <col min="13334" max="13336" width="16.33203125" style="184" bestFit="1" customWidth="1"/>
    <col min="13337" max="13564" width="11.5" style="184"/>
    <col min="13565" max="13565" width="8" style="184" customWidth="1"/>
    <col min="13566" max="13566" width="47.5" style="184" customWidth="1"/>
    <col min="13567" max="13567" width="17.83203125" style="184" customWidth="1"/>
    <col min="13568" max="13568" width="0" style="184" hidden="1" customWidth="1"/>
    <col min="13569" max="13569" width="14.1640625" style="184" bestFit="1" customWidth="1"/>
    <col min="13570" max="13572" width="14.6640625" style="184" bestFit="1" customWidth="1"/>
    <col min="13573" max="13573" width="14.5" style="184" bestFit="1" customWidth="1"/>
    <col min="13574" max="13574" width="14.6640625" style="184" bestFit="1" customWidth="1"/>
    <col min="13575" max="13575" width="14.5" style="184" bestFit="1" customWidth="1"/>
    <col min="13576" max="13577" width="14.6640625" style="184" bestFit="1" customWidth="1"/>
    <col min="13578" max="13578" width="15.6640625" style="184" bestFit="1" customWidth="1"/>
    <col min="13579" max="13579" width="15.1640625" style="184" bestFit="1" customWidth="1"/>
    <col min="13580" max="13582" width="15.6640625" style="184" bestFit="1" customWidth="1"/>
    <col min="13583" max="13583" width="15.5" style="184" bestFit="1" customWidth="1"/>
    <col min="13584" max="13584" width="15.6640625" style="184" bestFit="1" customWidth="1"/>
    <col min="13585" max="13585" width="15.5" style="184" bestFit="1" customWidth="1"/>
    <col min="13586" max="13587" width="15.6640625" style="184" bestFit="1" customWidth="1"/>
    <col min="13588" max="13588" width="16.33203125" style="184" bestFit="1" customWidth="1"/>
    <col min="13589" max="13589" width="15.6640625" style="184" bestFit="1" customWidth="1"/>
    <col min="13590" max="13592" width="16.33203125" style="184" bestFit="1" customWidth="1"/>
    <col min="13593" max="13820" width="11.5" style="184"/>
    <col min="13821" max="13821" width="8" style="184" customWidth="1"/>
    <col min="13822" max="13822" width="47.5" style="184" customWidth="1"/>
    <col min="13823" max="13823" width="17.83203125" style="184" customWidth="1"/>
    <col min="13824" max="13824" width="0" style="184" hidden="1" customWidth="1"/>
    <col min="13825" max="13825" width="14.1640625" style="184" bestFit="1" customWidth="1"/>
    <col min="13826" max="13828" width="14.6640625" style="184" bestFit="1" customWidth="1"/>
    <col min="13829" max="13829" width="14.5" style="184" bestFit="1" customWidth="1"/>
    <col min="13830" max="13830" width="14.6640625" style="184" bestFit="1" customWidth="1"/>
    <col min="13831" max="13831" width="14.5" style="184" bestFit="1" customWidth="1"/>
    <col min="13832" max="13833" width="14.6640625" style="184" bestFit="1" customWidth="1"/>
    <col min="13834" max="13834" width="15.6640625" style="184" bestFit="1" customWidth="1"/>
    <col min="13835" max="13835" width="15.1640625" style="184" bestFit="1" customWidth="1"/>
    <col min="13836" max="13838" width="15.6640625" style="184" bestFit="1" customWidth="1"/>
    <col min="13839" max="13839" width="15.5" style="184" bestFit="1" customWidth="1"/>
    <col min="13840" max="13840" width="15.6640625" style="184" bestFit="1" customWidth="1"/>
    <col min="13841" max="13841" width="15.5" style="184" bestFit="1" customWidth="1"/>
    <col min="13842" max="13843" width="15.6640625" style="184" bestFit="1" customWidth="1"/>
    <col min="13844" max="13844" width="16.33203125" style="184" bestFit="1" customWidth="1"/>
    <col min="13845" max="13845" width="15.6640625" style="184" bestFit="1" customWidth="1"/>
    <col min="13846" max="13848" width="16.33203125" style="184" bestFit="1" customWidth="1"/>
    <col min="13849" max="14076" width="11.5" style="184"/>
    <col min="14077" max="14077" width="8" style="184" customWidth="1"/>
    <col min="14078" max="14078" width="47.5" style="184" customWidth="1"/>
    <col min="14079" max="14079" width="17.83203125" style="184" customWidth="1"/>
    <col min="14080" max="14080" width="0" style="184" hidden="1" customWidth="1"/>
    <col min="14081" max="14081" width="14.1640625" style="184" bestFit="1" customWidth="1"/>
    <col min="14082" max="14084" width="14.6640625" style="184" bestFit="1" customWidth="1"/>
    <col min="14085" max="14085" width="14.5" style="184" bestFit="1" customWidth="1"/>
    <col min="14086" max="14086" width="14.6640625" style="184" bestFit="1" customWidth="1"/>
    <col min="14087" max="14087" width="14.5" style="184" bestFit="1" customWidth="1"/>
    <col min="14088" max="14089" width="14.6640625" style="184" bestFit="1" customWidth="1"/>
    <col min="14090" max="14090" width="15.6640625" style="184" bestFit="1" customWidth="1"/>
    <col min="14091" max="14091" width="15.1640625" style="184" bestFit="1" customWidth="1"/>
    <col min="14092" max="14094" width="15.6640625" style="184" bestFit="1" customWidth="1"/>
    <col min="14095" max="14095" width="15.5" style="184" bestFit="1" customWidth="1"/>
    <col min="14096" max="14096" width="15.6640625" style="184" bestFit="1" customWidth="1"/>
    <col min="14097" max="14097" width="15.5" style="184" bestFit="1" customWidth="1"/>
    <col min="14098" max="14099" width="15.6640625" style="184" bestFit="1" customWidth="1"/>
    <col min="14100" max="14100" width="16.33203125" style="184" bestFit="1" customWidth="1"/>
    <col min="14101" max="14101" width="15.6640625" style="184" bestFit="1" customWidth="1"/>
    <col min="14102" max="14104" width="16.33203125" style="184" bestFit="1" customWidth="1"/>
    <col min="14105" max="14332" width="11.5" style="184"/>
    <col min="14333" max="14333" width="8" style="184" customWidth="1"/>
    <col min="14334" max="14334" width="47.5" style="184" customWidth="1"/>
    <col min="14335" max="14335" width="17.83203125" style="184" customWidth="1"/>
    <col min="14336" max="14336" width="0" style="184" hidden="1" customWidth="1"/>
    <col min="14337" max="14337" width="14.1640625" style="184" bestFit="1" customWidth="1"/>
    <col min="14338" max="14340" width="14.6640625" style="184" bestFit="1" customWidth="1"/>
    <col min="14341" max="14341" width="14.5" style="184" bestFit="1" customWidth="1"/>
    <col min="14342" max="14342" width="14.6640625" style="184" bestFit="1" customWidth="1"/>
    <col min="14343" max="14343" width="14.5" style="184" bestFit="1" customWidth="1"/>
    <col min="14344" max="14345" width="14.6640625" style="184" bestFit="1" customWidth="1"/>
    <col min="14346" max="14346" width="15.6640625" style="184" bestFit="1" customWidth="1"/>
    <col min="14347" max="14347" width="15.1640625" style="184" bestFit="1" customWidth="1"/>
    <col min="14348" max="14350" width="15.6640625" style="184" bestFit="1" customWidth="1"/>
    <col min="14351" max="14351" width="15.5" style="184" bestFit="1" customWidth="1"/>
    <col min="14352" max="14352" width="15.6640625" style="184" bestFit="1" customWidth="1"/>
    <col min="14353" max="14353" width="15.5" style="184" bestFit="1" customWidth="1"/>
    <col min="14354" max="14355" width="15.6640625" style="184" bestFit="1" customWidth="1"/>
    <col min="14356" max="14356" width="16.33203125" style="184" bestFit="1" customWidth="1"/>
    <col min="14357" max="14357" width="15.6640625" style="184" bestFit="1" customWidth="1"/>
    <col min="14358" max="14360" width="16.33203125" style="184" bestFit="1" customWidth="1"/>
    <col min="14361" max="14588" width="11.5" style="184"/>
    <col min="14589" max="14589" width="8" style="184" customWidth="1"/>
    <col min="14590" max="14590" width="47.5" style="184" customWidth="1"/>
    <col min="14591" max="14591" width="17.83203125" style="184" customWidth="1"/>
    <col min="14592" max="14592" width="0" style="184" hidden="1" customWidth="1"/>
    <col min="14593" max="14593" width="14.1640625" style="184" bestFit="1" customWidth="1"/>
    <col min="14594" max="14596" width="14.6640625" style="184" bestFit="1" customWidth="1"/>
    <col min="14597" max="14597" width="14.5" style="184" bestFit="1" customWidth="1"/>
    <col min="14598" max="14598" width="14.6640625" style="184" bestFit="1" customWidth="1"/>
    <col min="14599" max="14599" width="14.5" style="184" bestFit="1" customWidth="1"/>
    <col min="14600" max="14601" width="14.6640625" style="184" bestFit="1" customWidth="1"/>
    <col min="14602" max="14602" width="15.6640625" style="184" bestFit="1" customWidth="1"/>
    <col min="14603" max="14603" width="15.1640625" style="184" bestFit="1" customWidth="1"/>
    <col min="14604" max="14606" width="15.6640625" style="184" bestFit="1" customWidth="1"/>
    <col min="14607" max="14607" width="15.5" style="184" bestFit="1" customWidth="1"/>
    <col min="14608" max="14608" width="15.6640625" style="184" bestFit="1" customWidth="1"/>
    <col min="14609" max="14609" width="15.5" style="184" bestFit="1" customWidth="1"/>
    <col min="14610" max="14611" width="15.6640625" style="184" bestFit="1" customWidth="1"/>
    <col min="14612" max="14612" width="16.33203125" style="184" bestFit="1" customWidth="1"/>
    <col min="14613" max="14613" width="15.6640625" style="184" bestFit="1" customWidth="1"/>
    <col min="14614" max="14616" width="16.33203125" style="184" bestFit="1" customWidth="1"/>
    <col min="14617" max="14844" width="11.5" style="184"/>
    <col min="14845" max="14845" width="8" style="184" customWidth="1"/>
    <col min="14846" max="14846" width="47.5" style="184" customWidth="1"/>
    <col min="14847" max="14847" width="17.83203125" style="184" customWidth="1"/>
    <col min="14848" max="14848" width="0" style="184" hidden="1" customWidth="1"/>
    <col min="14849" max="14849" width="14.1640625" style="184" bestFit="1" customWidth="1"/>
    <col min="14850" max="14852" width="14.6640625" style="184" bestFit="1" customWidth="1"/>
    <col min="14853" max="14853" width="14.5" style="184" bestFit="1" customWidth="1"/>
    <col min="14854" max="14854" width="14.6640625" style="184" bestFit="1" customWidth="1"/>
    <col min="14855" max="14855" width="14.5" style="184" bestFit="1" customWidth="1"/>
    <col min="14856" max="14857" width="14.6640625" style="184" bestFit="1" customWidth="1"/>
    <col min="14858" max="14858" width="15.6640625" style="184" bestFit="1" customWidth="1"/>
    <col min="14859" max="14859" width="15.1640625" style="184" bestFit="1" customWidth="1"/>
    <col min="14860" max="14862" width="15.6640625" style="184" bestFit="1" customWidth="1"/>
    <col min="14863" max="14863" width="15.5" style="184" bestFit="1" customWidth="1"/>
    <col min="14864" max="14864" width="15.6640625" style="184" bestFit="1" customWidth="1"/>
    <col min="14865" max="14865" width="15.5" style="184" bestFit="1" customWidth="1"/>
    <col min="14866" max="14867" width="15.6640625" style="184" bestFit="1" customWidth="1"/>
    <col min="14868" max="14868" width="16.33203125" style="184" bestFit="1" customWidth="1"/>
    <col min="14869" max="14869" width="15.6640625" style="184" bestFit="1" customWidth="1"/>
    <col min="14870" max="14872" width="16.33203125" style="184" bestFit="1" customWidth="1"/>
    <col min="14873" max="15100" width="11.5" style="184"/>
    <col min="15101" max="15101" width="8" style="184" customWidth="1"/>
    <col min="15102" max="15102" width="47.5" style="184" customWidth="1"/>
    <col min="15103" max="15103" width="17.83203125" style="184" customWidth="1"/>
    <col min="15104" max="15104" width="0" style="184" hidden="1" customWidth="1"/>
    <col min="15105" max="15105" width="14.1640625" style="184" bestFit="1" customWidth="1"/>
    <col min="15106" max="15108" width="14.6640625" style="184" bestFit="1" customWidth="1"/>
    <col min="15109" max="15109" width="14.5" style="184" bestFit="1" customWidth="1"/>
    <col min="15110" max="15110" width="14.6640625" style="184" bestFit="1" customWidth="1"/>
    <col min="15111" max="15111" width="14.5" style="184" bestFit="1" customWidth="1"/>
    <col min="15112" max="15113" width="14.6640625" style="184" bestFit="1" customWidth="1"/>
    <col min="15114" max="15114" width="15.6640625" style="184" bestFit="1" customWidth="1"/>
    <col min="15115" max="15115" width="15.1640625" style="184" bestFit="1" customWidth="1"/>
    <col min="15116" max="15118" width="15.6640625" style="184" bestFit="1" customWidth="1"/>
    <col min="15119" max="15119" width="15.5" style="184" bestFit="1" customWidth="1"/>
    <col min="15120" max="15120" width="15.6640625" style="184" bestFit="1" customWidth="1"/>
    <col min="15121" max="15121" width="15.5" style="184" bestFit="1" customWidth="1"/>
    <col min="15122" max="15123" width="15.6640625" style="184" bestFit="1" customWidth="1"/>
    <col min="15124" max="15124" width="16.33203125" style="184" bestFit="1" customWidth="1"/>
    <col min="15125" max="15125" width="15.6640625" style="184" bestFit="1" customWidth="1"/>
    <col min="15126" max="15128" width="16.33203125" style="184" bestFit="1" customWidth="1"/>
    <col min="15129" max="15356" width="11.5" style="184"/>
    <col min="15357" max="15357" width="8" style="184" customWidth="1"/>
    <col min="15358" max="15358" width="47.5" style="184" customWidth="1"/>
    <col min="15359" max="15359" width="17.83203125" style="184" customWidth="1"/>
    <col min="15360" max="15360" width="0" style="184" hidden="1" customWidth="1"/>
    <col min="15361" max="15361" width="14.1640625" style="184" bestFit="1" customWidth="1"/>
    <col min="15362" max="15364" width="14.6640625" style="184" bestFit="1" customWidth="1"/>
    <col min="15365" max="15365" width="14.5" style="184" bestFit="1" customWidth="1"/>
    <col min="15366" max="15366" width="14.6640625" style="184" bestFit="1" customWidth="1"/>
    <col min="15367" max="15367" width="14.5" style="184" bestFit="1" customWidth="1"/>
    <col min="15368" max="15369" width="14.6640625" style="184" bestFit="1" customWidth="1"/>
    <col min="15370" max="15370" width="15.6640625" style="184" bestFit="1" customWidth="1"/>
    <col min="15371" max="15371" width="15.1640625" style="184" bestFit="1" customWidth="1"/>
    <col min="15372" max="15374" width="15.6640625" style="184" bestFit="1" customWidth="1"/>
    <col min="15375" max="15375" width="15.5" style="184" bestFit="1" customWidth="1"/>
    <col min="15376" max="15376" width="15.6640625" style="184" bestFit="1" customWidth="1"/>
    <col min="15377" max="15377" width="15.5" style="184" bestFit="1" customWidth="1"/>
    <col min="15378" max="15379" width="15.6640625" style="184" bestFit="1" customWidth="1"/>
    <col min="15380" max="15380" width="16.33203125" style="184" bestFit="1" customWidth="1"/>
    <col min="15381" max="15381" width="15.6640625" style="184" bestFit="1" customWidth="1"/>
    <col min="15382" max="15384" width="16.33203125" style="184" bestFit="1" customWidth="1"/>
    <col min="15385" max="15612" width="11.5" style="184"/>
    <col min="15613" max="15613" width="8" style="184" customWidth="1"/>
    <col min="15614" max="15614" width="47.5" style="184" customWidth="1"/>
    <col min="15615" max="15615" width="17.83203125" style="184" customWidth="1"/>
    <col min="15616" max="15616" width="0" style="184" hidden="1" customWidth="1"/>
    <col min="15617" max="15617" width="14.1640625" style="184" bestFit="1" customWidth="1"/>
    <col min="15618" max="15620" width="14.6640625" style="184" bestFit="1" customWidth="1"/>
    <col min="15621" max="15621" width="14.5" style="184" bestFit="1" customWidth="1"/>
    <col min="15622" max="15622" width="14.6640625" style="184" bestFit="1" customWidth="1"/>
    <col min="15623" max="15623" width="14.5" style="184" bestFit="1" customWidth="1"/>
    <col min="15624" max="15625" width="14.6640625" style="184" bestFit="1" customWidth="1"/>
    <col min="15626" max="15626" width="15.6640625" style="184" bestFit="1" customWidth="1"/>
    <col min="15627" max="15627" width="15.1640625" style="184" bestFit="1" customWidth="1"/>
    <col min="15628" max="15630" width="15.6640625" style="184" bestFit="1" customWidth="1"/>
    <col min="15631" max="15631" width="15.5" style="184" bestFit="1" customWidth="1"/>
    <col min="15632" max="15632" width="15.6640625" style="184" bestFit="1" customWidth="1"/>
    <col min="15633" max="15633" width="15.5" style="184" bestFit="1" customWidth="1"/>
    <col min="15634" max="15635" width="15.6640625" style="184" bestFit="1" customWidth="1"/>
    <col min="15636" max="15636" width="16.33203125" style="184" bestFit="1" customWidth="1"/>
    <col min="15637" max="15637" width="15.6640625" style="184" bestFit="1" customWidth="1"/>
    <col min="15638" max="15640" width="16.33203125" style="184" bestFit="1" customWidth="1"/>
    <col min="15641" max="15868" width="11.5" style="184"/>
    <col min="15869" max="15869" width="8" style="184" customWidth="1"/>
    <col min="15870" max="15870" width="47.5" style="184" customWidth="1"/>
    <col min="15871" max="15871" width="17.83203125" style="184" customWidth="1"/>
    <col min="15872" max="15872" width="0" style="184" hidden="1" customWidth="1"/>
    <col min="15873" max="15873" width="14.1640625" style="184" bestFit="1" customWidth="1"/>
    <col min="15874" max="15876" width="14.6640625" style="184" bestFit="1" customWidth="1"/>
    <col min="15877" max="15877" width="14.5" style="184" bestFit="1" customWidth="1"/>
    <col min="15878" max="15878" width="14.6640625" style="184" bestFit="1" customWidth="1"/>
    <col min="15879" max="15879" width="14.5" style="184" bestFit="1" customWidth="1"/>
    <col min="15880" max="15881" width="14.6640625" style="184" bestFit="1" customWidth="1"/>
    <col min="15882" max="15882" width="15.6640625" style="184" bestFit="1" customWidth="1"/>
    <col min="15883" max="15883" width="15.1640625" style="184" bestFit="1" customWidth="1"/>
    <col min="15884" max="15886" width="15.6640625" style="184" bestFit="1" customWidth="1"/>
    <col min="15887" max="15887" width="15.5" style="184" bestFit="1" customWidth="1"/>
    <col min="15888" max="15888" width="15.6640625" style="184" bestFit="1" customWidth="1"/>
    <col min="15889" max="15889" width="15.5" style="184" bestFit="1" customWidth="1"/>
    <col min="15890" max="15891" width="15.6640625" style="184" bestFit="1" customWidth="1"/>
    <col min="15892" max="15892" width="16.33203125" style="184" bestFit="1" customWidth="1"/>
    <col min="15893" max="15893" width="15.6640625" style="184" bestFit="1" customWidth="1"/>
    <col min="15894" max="15896" width="16.33203125" style="184" bestFit="1" customWidth="1"/>
    <col min="15897" max="16124" width="11.5" style="184"/>
    <col min="16125" max="16125" width="8" style="184" customWidth="1"/>
    <col min="16126" max="16126" width="47.5" style="184" customWidth="1"/>
    <col min="16127" max="16127" width="17.83203125" style="184" customWidth="1"/>
    <col min="16128" max="16128" width="0" style="184" hidden="1" customWidth="1"/>
    <col min="16129" max="16129" width="14.1640625" style="184" bestFit="1" customWidth="1"/>
    <col min="16130" max="16132" width="14.6640625" style="184" bestFit="1" customWidth="1"/>
    <col min="16133" max="16133" width="14.5" style="184" bestFit="1" customWidth="1"/>
    <col min="16134" max="16134" width="14.6640625" style="184" bestFit="1" customWidth="1"/>
    <col min="16135" max="16135" width="14.5" style="184" bestFit="1" customWidth="1"/>
    <col min="16136" max="16137" width="14.6640625" style="184" bestFit="1" customWidth="1"/>
    <col min="16138" max="16138" width="15.6640625" style="184" bestFit="1" customWidth="1"/>
    <col min="16139" max="16139" width="15.1640625" style="184" bestFit="1" customWidth="1"/>
    <col min="16140" max="16142" width="15.6640625" style="184" bestFit="1" customWidth="1"/>
    <col min="16143" max="16143" width="15.5" style="184" bestFit="1" customWidth="1"/>
    <col min="16144" max="16144" width="15.6640625" style="184" bestFit="1" customWidth="1"/>
    <col min="16145" max="16145" width="15.5" style="184" bestFit="1" customWidth="1"/>
    <col min="16146" max="16147" width="15.6640625" style="184" bestFit="1" customWidth="1"/>
    <col min="16148" max="16148" width="16.33203125" style="184" bestFit="1" customWidth="1"/>
    <col min="16149" max="16149" width="15.6640625" style="184" bestFit="1" customWidth="1"/>
    <col min="16150" max="16152" width="16.33203125" style="184" bestFit="1" customWidth="1"/>
    <col min="16153" max="16384" width="11.5" style="184"/>
  </cols>
  <sheetData>
    <row r="1" spans="1:32" ht="16.5" customHeight="1" x14ac:dyDescent="0.15"/>
    <row r="2" spans="1:32" ht="16.5" customHeight="1" x14ac:dyDescent="0.15">
      <c r="C2" s="222"/>
      <c r="G2" s="185"/>
      <c r="H2" s="185"/>
    </row>
    <row r="3" spans="1:32" ht="16.5" customHeight="1" x14ac:dyDescent="0.2">
      <c r="A3" s="230" t="s">
        <v>369</v>
      </c>
      <c r="B3" s="229"/>
      <c r="C3" s="222"/>
      <c r="G3" s="185"/>
      <c r="H3" s="185"/>
    </row>
    <row r="4" spans="1:32" ht="16.5" customHeight="1" x14ac:dyDescent="0.2">
      <c r="A4" s="230" t="s">
        <v>370</v>
      </c>
      <c r="B4" s="229"/>
      <c r="C4" s="222"/>
      <c r="G4" s="185"/>
      <c r="H4" s="185"/>
    </row>
    <row r="5" spans="1:32" ht="16.5" customHeight="1" x14ac:dyDescent="0.2">
      <c r="A5" s="231" t="s">
        <v>232</v>
      </c>
      <c r="B5" s="229"/>
      <c r="C5" s="222"/>
      <c r="G5" s="185"/>
      <c r="H5" s="185"/>
    </row>
    <row r="6" spans="1:32" ht="19" thickBot="1" x14ac:dyDescent="0.2">
      <c r="A6" s="223"/>
    </row>
    <row r="7" spans="1:32" ht="48.75" customHeight="1" thickBot="1" x14ac:dyDescent="0.2">
      <c r="A7" s="341" t="s">
        <v>198</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3"/>
    </row>
    <row r="8" spans="1:32" ht="31.5" customHeight="1" thickBot="1" x14ac:dyDescent="0.3">
      <c r="A8" s="344"/>
      <c r="B8" s="345"/>
      <c r="C8" s="345"/>
      <c r="D8" s="345"/>
      <c r="E8" s="338" t="s">
        <v>199</v>
      </c>
      <c r="F8" s="339"/>
      <c r="G8" s="339"/>
      <c r="H8" s="340"/>
      <c r="I8" s="338" t="s">
        <v>200</v>
      </c>
      <c r="J8" s="339"/>
      <c r="K8" s="339"/>
      <c r="L8" s="340"/>
      <c r="M8" s="338" t="s">
        <v>201</v>
      </c>
      <c r="N8" s="339"/>
      <c r="O8" s="339"/>
      <c r="P8" s="340"/>
      <c r="Q8" s="338" t="s">
        <v>202</v>
      </c>
      <c r="R8" s="339"/>
      <c r="S8" s="339"/>
      <c r="T8" s="340"/>
      <c r="U8" s="338" t="s">
        <v>203</v>
      </c>
      <c r="V8" s="339"/>
      <c r="W8" s="339"/>
      <c r="X8" s="340"/>
      <c r="Y8" s="338" t="s">
        <v>339</v>
      </c>
      <c r="Z8" s="339"/>
      <c r="AA8" s="339"/>
      <c r="AB8" s="340"/>
      <c r="AC8" s="338" t="s">
        <v>340</v>
      </c>
      <c r="AD8" s="339"/>
      <c r="AE8" s="339"/>
      <c r="AF8" s="340"/>
    </row>
    <row r="9" spans="1:32" ht="15" thickBot="1" x14ac:dyDescent="0.2">
      <c r="A9" s="224" t="s">
        <v>0</v>
      </c>
      <c r="B9" s="225"/>
      <c r="C9" s="226" t="s">
        <v>204</v>
      </c>
      <c r="D9" s="259" t="s">
        <v>205</v>
      </c>
      <c r="E9" s="186" t="s">
        <v>206</v>
      </c>
      <c r="F9" s="187" t="s">
        <v>207</v>
      </c>
      <c r="G9" s="187" t="s">
        <v>208</v>
      </c>
      <c r="H9" s="258" t="s">
        <v>209</v>
      </c>
      <c r="I9" s="186" t="s">
        <v>210</v>
      </c>
      <c r="J9" s="187" t="s">
        <v>211</v>
      </c>
      <c r="K9" s="187" t="s">
        <v>212</v>
      </c>
      <c r="L9" s="258" t="s">
        <v>213</v>
      </c>
      <c r="M9" s="188" t="s">
        <v>214</v>
      </c>
      <c r="N9" s="189" t="s">
        <v>215</v>
      </c>
      <c r="O9" s="189" t="s">
        <v>216</v>
      </c>
      <c r="P9" s="190" t="s">
        <v>217</v>
      </c>
      <c r="Q9" s="188" t="s">
        <v>218</v>
      </c>
      <c r="R9" s="189" t="s">
        <v>219</v>
      </c>
      <c r="S9" s="189" t="s">
        <v>220</v>
      </c>
      <c r="T9" s="190" t="s">
        <v>221</v>
      </c>
      <c r="U9" s="191" t="s">
        <v>222</v>
      </c>
      <c r="V9" s="192" t="s">
        <v>223</v>
      </c>
      <c r="W9" s="192" t="s">
        <v>224</v>
      </c>
      <c r="X9" s="193" t="s">
        <v>225</v>
      </c>
      <c r="Y9" s="191" t="s">
        <v>341</v>
      </c>
      <c r="Z9" s="192" t="s">
        <v>342</v>
      </c>
      <c r="AA9" s="192" t="s">
        <v>343</v>
      </c>
      <c r="AB9" s="193" t="s">
        <v>344</v>
      </c>
      <c r="AC9" s="191" t="s">
        <v>345</v>
      </c>
      <c r="AD9" s="192" t="s">
        <v>346</v>
      </c>
      <c r="AE9" s="192" t="s">
        <v>347</v>
      </c>
      <c r="AF9" s="193" t="s">
        <v>348</v>
      </c>
    </row>
    <row r="10" spans="1:32" ht="14" x14ac:dyDescent="0.15">
      <c r="A10" s="194">
        <v>1</v>
      </c>
      <c r="B10" s="195" t="s">
        <v>134</v>
      </c>
      <c r="C10" s="227"/>
      <c r="D10" s="257"/>
      <c r="E10" s="266"/>
      <c r="F10" s="267"/>
      <c r="G10" s="267"/>
      <c r="H10" s="268"/>
      <c r="I10" s="266"/>
      <c r="J10" s="267"/>
      <c r="K10" s="267"/>
      <c r="L10" s="268"/>
      <c r="M10" s="266"/>
      <c r="N10" s="267"/>
      <c r="O10" s="267"/>
      <c r="P10" s="268"/>
      <c r="Q10" s="266"/>
      <c r="R10" s="267"/>
      <c r="S10" s="267"/>
      <c r="T10" s="268"/>
      <c r="U10" s="266"/>
      <c r="V10" s="267"/>
      <c r="W10" s="267"/>
      <c r="X10" s="268"/>
      <c r="Y10" s="266"/>
      <c r="Z10" s="267"/>
      <c r="AA10" s="267"/>
      <c r="AB10" s="268"/>
      <c r="AC10" s="266"/>
      <c r="AD10" s="267"/>
      <c r="AE10" s="267"/>
      <c r="AF10" s="268"/>
    </row>
    <row r="11" spans="1:32" ht="14" x14ac:dyDescent="0.15">
      <c r="A11" s="196">
        <v>2</v>
      </c>
      <c r="B11" s="197" t="s">
        <v>108</v>
      </c>
      <c r="C11" s="228"/>
      <c r="D11" s="257"/>
      <c r="E11" s="266"/>
      <c r="F11" s="269"/>
      <c r="G11" s="267"/>
      <c r="H11" s="268"/>
      <c r="I11" s="266"/>
      <c r="J11" s="270"/>
      <c r="K11" s="267"/>
      <c r="L11" s="268"/>
      <c r="M11" s="266"/>
      <c r="N11" s="267"/>
      <c r="O11" s="267"/>
      <c r="P11" s="268"/>
      <c r="Q11" s="266"/>
      <c r="R11" s="267"/>
      <c r="S11" s="267"/>
      <c r="T11" s="268"/>
      <c r="U11" s="266"/>
      <c r="V11" s="267"/>
      <c r="W11" s="267"/>
      <c r="X11" s="268"/>
      <c r="Y11" s="266"/>
      <c r="Z11" s="267"/>
      <c r="AA11" s="267"/>
      <c r="AB11" s="268"/>
      <c r="AC11" s="266"/>
      <c r="AD11" s="267"/>
      <c r="AE11" s="267"/>
      <c r="AF11" s="268"/>
    </row>
    <row r="12" spans="1:32" ht="14" x14ac:dyDescent="0.15">
      <c r="A12" s="196">
        <v>3</v>
      </c>
      <c r="B12" s="197" t="s">
        <v>107</v>
      </c>
      <c r="C12" s="228"/>
      <c r="D12" s="257"/>
      <c r="E12" s="266"/>
      <c r="F12" s="267"/>
      <c r="G12" s="269"/>
      <c r="H12" s="271"/>
      <c r="I12" s="266"/>
      <c r="J12" s="267"/>
      <c r="K12" s="267"/>
      <c r="L12" s="268"/>
      <c r="M12" s="266"/>
      <c r="N12" s="267"/>
      <c r="O12" s="267"/>
      <c r="P12" s="268"/>
      <c r="Q12" s="266"/>
      <c r="R12" s="267"/>
      <c r="S12" s="267"/>
      <c r="T12" s="268"/>
      <c r="U12" s="266"/>
      <c r="V12" s="267"/>
      <c r="W12" s="267"/>
      <c r="X12" s="268"/>
      <c r="Y12" s="266"/>
      <c r="Z12" s="267"/>
      <c r="AA12" s="267"/>
      <c r="AB12" s="268"/>
      <c r="AC12" s="266"/>
      <c r="AD12" s="267"/>
      <c r="AE12" s="267"/>
      <c r="AF12" s="268"/>
    </row>
    <row r="13" spans="1:32" ht="14" x14ac:dyDescent="0.15">
      <c r="A13" s="196">
        <v>4</v>
      </c>
      <c r="B13" s="197" t="s">
        <v>226</v>
      </c>
      <c r="C13" s="228"/>
      <c r="D13" s="257"/>
      <c r="E13" s="266"/>
      <c r="F13" s="267"/>
      <c r="G13" s="267"/>
      <c r="H13" s="268"/>
      <c r="I13" s="266"/>
      <c r="J13" s="267"/>
      <c r="K13" s="267"/>
      <c r="L13" s="268"/>
      <c r="M13" s="266"/>
      <c r="N13" s="267"/>
      <c r="O13" s="269"/>
      <c r="P13" s="268"/>
      <c r="Q13" s="266"/>
      <c r="R13" s="267"/>
      <c r="S13" s="267"/>
      <c r="T13" s="268"/>
      <c r="U13" s="266"/>
      <c r="V13" s="267"/>
      <c r="W13" s="267"/>
      <c r="X13" s="268"/>
      <c r="Y13" s="266"/>
      <c r="Z13" s="267"/>
      <c r="AA13" s="267"/>
      <c r="AB13" s="268"/>
      <c r="AC13" s="266"/>
      <c r="AD13" s="267"/>
      <c r="AE13" s="267"/>
      <c r="AF13" s="268"/>
    </row>
    <row r="14" spans="1:32" ht="14" x14ac:dyDescent="0.15">
      <c r="A14" s="196">
        <v>5</v>
      </c>
      <c r="B14" s="197" t="s">
        <v>119</v>
      </c>
      <c r="C14" s="228"/>
      <c r="D14" s="257"/>
      <c r="E14" s="266"/>
      <c r="F14" s="267"/>
      <c r="G14" s="267"/>
      <c r="H14" s="268"/>
      <c r="I14" s="266"/>
      <c r="J14" s="267"/>
      <c r="K14" s="267"/>
      <c r="L14" s="268"/>
      <c r="M14" s="266"/>
      <c r="N14" s="267"/>
      <c r="O14" s="269"/>
      <c r="P14" s="268"/>
      <c r="Q14" s="266"/>
      <c r="R14" s="267"/>
      <c r="S14" s="267"/>
      <c r="T14" s="268"/>
      <c r="U14" s="266"/>
      <c r="V14" s="267"/>
      <c r="W14" s="267"/>
      <c r="X14" s="268"/>
      <c r="Y14" s="266"/>
      <c r="Z14" s="267"/>
      <c r="AA14" s="267"/>
      <c r="AB14" s="268"/>
      <c r="AC14" s="266"/>
      <c r="AD14" s="267"/>
      <c r="AE14" s="267"/>
      <c r="AF14" s="268"/>
    </row>
    <row r="15" spans="1:32" ht="14" x14ac:dyDescent="0.15">
      <c r="A15" s="196">
        <v>6</v>
      </c>
      <c r="B15" s="197" t="s">
        <v>102</v>
      </c>
      <c r="C15" s="228"/>
      <c r="D15" s="257"/>
      <c r="E15" s="266"/>
      <c r="F15" s="267"/>
      <c r="G15" s="267"/>
      <c r="H15" s="268"/>
      <c r="I15" s="266"/>
      <c r="J15" s="267"/>
      <c r="K15" s="267"/>
      <c r="L15" s="268"/>
      <c r="M15" s="266"/>
      <c r="N15" s="269"/>
      <c r="O15" s="267"/>
      <c r="P15" s="268"/>
      <c r="Q15" s="266"/>
      <c r="R15" s="267"/>
      <c r="S15" s="267"/>
      <c r="T15" s="268"/>
      <c r="U15" s="266"/>
      <c r="V15" s="267"/>
      <c r="W15" s="267"/>
      <c r="X15" s="268"/>
      <c r="Y15" s="266"/>
      <c r="Z15" s="267"/>
      <c r="AA15" s="267"/>
      <c r="AB15" s="268"/>
      <c r="AC15" s="266"/>
      <c r="AD15" s="267"/>
      <c r="AE15" s="267"/>
      <c r="AF15" s="268"/>
    </row>
    <row r="16" spans="1:32" ht="14" x14ac:dyDescent="0.15">
      <c r="A16" s="196">
        <v>7</v>
      </c>
      <c r="B16" s="197" t="s">
        <v>99</v>
      </c>
      <c r="C16" s="228"/>
      <c r="D16" s="257"/>
      <c r="E16" s="266"/>
      <c r="F16" s="267"/>
      <c r="G16" s="267"/>
      <c r="H16" s="268"/>
      <c r="I16" s="266"/>
      <c r="J16" s="267"/>
      <c r="K16" s="267"/>
      <c r="L16" s="268"/>
      <c r="M16" s="266"/>
      <c r="N16" s="267"/>
      <c r="O16" s="267"/>
      <c r="P16" s="268"/>
      <c r="Q16" s="266"/>
      <c r="R16" s="267"/>
      <c r="S16" s="267"/>
      <c r="T16" s="268"/>
      <c r="U16" s="266"/>
      <c r="V16" s="267"/>
      <c r="W16" s="267"/>
      <c r="X16" s="268"/>
      <c r="Y16" s="266"/>
      <c r="Z16" s="267"/>
      <c r="AA16" s="267"/>
      <c r="AB16" s="268"/>
      <c r="AC16" s="266"/>
      <c r="AD16" s="267"/>
      <c r="AE16" s="267"/>
      <c r="AF16" s="268"/>
    </row>
    <row r="17" spans="1:32" ht="14" x14ac:dyDescent="0.15">
      <c r="A17" s="196">
        <v>8</v>
      </c>
      <c r="B17" s="197" t="s">
        <v>98</v>
      </c>
      <c r="C17" s="228"/>
      <c r="D17" s="257"/>
      <c r="E17" s="266"/>
      <c r="F17" s="267"/>
      <c r="G17" s="267"/>
      <c r="H17" s="268"/>
      <c r="I17" s="266"/>
      <c r="J17" s="267"/>
      <c r="K17" s="267"/>
      <c r="L17" s="268"/>
      <c r="M17" s="266"/>
      <c r="N17" s="267"/>
      <c r="O17" s="267"/>
      <c r="P17" s="268"/>
      <c r="Q17" s="266"/>
      <c r="R17" s="267"/>
      <c r="S17" s="267"/>
      <c r="T17" s="268"/>
      <c r="U17" s="266"/>
      <c r="V17" s="267"/>
      <c r="W17" s="267"/>
      <c r="X17" s="268"/>
      <c r="Y17" s="266"/>
      <c r="Z17" s="267"/>
      <c r="AA17" s="267"/>
      <c r="AB17" s="268"/>
      <c r="AC17" s="266"/>
      <c r="AD17" s="267"/>
      <c r="AE17" s="267"/>
      <c r="AF17" s="268"/>
    </row>
    <row r="18" spans="1:32" ht="14" x14ac:dyDescent="0.15">
      <c r="A18" s="196">
        <v>9</v>
      </c>
      <c r="B18" s="197" t="s">
        <v>94</v>
      </c>
      <c r="C18" s="228"/>
      <c r="D18" s="257"/>
      <c r="E18" s="266"/>
      <c r="F18" s="267"/>
      <c r="G18" s="267"/>
      <c r="H18" s="268"/>
      <c r="I18" s="266"/>
      <c r="J18" s="267"/>
      <c r="K18" s="267"/>
      <c r="L18" s="268"/>
      <c r="M18" s="266"/>
      <c r="N18" s="267"/>
      <c r="O18" s="267"/>
      <c r="P18" s="268"/>
      <c r="Q18" s="266"/>
      <c r="R18" s="269"/>
      <c r="S18" s="269"/>
      <c r="T18" s="268"/>
      <c r="U18" s="266"/>
      <c r="V18" s="267"/>
      <c r="W18" s="267"/>
      <c r="X18" s="268"/>
      <c r="Y18" s="266"/>
      <c r="Z18" s="267"/>
      <c r="AA18" s="267"/>
      <c r="AB18" s="268"/>
      <c r="AC18" s="266"/>
      <c r="AD18" s="267"/>
      <c r="AE18" s="267"/>
      <c r="AF18" s="268"/>
    </row>
    <row r="19" spans="1:32" ht="14" x14ac:dyDescent="0.15">
      <c r="A19" s="196">
        <v>10</v>
      </c>
      <c r="B19" s="197" t="s">
        <v>93</v>
      </c>
      <c r="C19" s="228"/>
      <c r="D19" s="257"/>
      <c r="E19" s="266"/>
      <c r="F19" s="267"/>
      <c r="G19" s="267"/>
      <c r="H19" s="268"/>
      <c r="I19" s="266"/>
      <c r="J19" s="267"/>
      <c r="K19" s="267"/>
      <c r="L19" s="268"/>
      <c r="M19" s="266"/>
      <c r="N19" s="267"/>
      <c r="O19" s="267"/>
      <c r="P19" s="268"/>
      <c r="Q19" s="266"/>
      <c r="R19" s="267"/>
      <c r="S19" s="269"/>
      <c r="T19" s="271"/>
      <c r="U19" s="272"/>
      <c r="V19" s="267"/>
      <c r="W19" s="267"/>
      <c r="X19" s="268"/>
      <c r="Y19" s="266"/>
      <c r="Z19" s="267"/>
      <c r="AA19" s="267"/>
      <c r="AB19" s="268"/>
      <c r="AC19" s="266"/>
      <c r="AD19" s="267"/>
      <c r="AE19" s="267"/>
      <c r="AF19" s="268"/>
    </row>
    <row r="20" spans="1:32" ht="14" x14ac:dyDescent="0.15">
      <c r="A20" s="196">
        <v>11</v>
      </c>
      <c r="B20" s="197" t="s">
        <v>92</v>
      </c>
      <c r="C20" s="228"/>
      <c r="D20" s="257"/>
      <c r="E20" s="266"/>
      <c r="F20" s="267"/>
      <c r="G20" s="267"/>
      <c r="H20" s="268"/>
      <c r="I20" s="266"/>
      <c r="J20" s="267"/>
      <c r="K20" s="267"/>
      <c r="L20" s="268"/>
      <c r="M20" s="266"/>
      <c r="N20" s="267"/>
      <c r="O20" s="267"/>
      <c r="P20" s="268"/>
      <c r="Q20" s="266"/>
      <c r="R20" s="269"/>
      <c r="S20" s="269"/>
      <c r="T20" s="271"/>
      <c r="U20" s="272"/>
      <c r="V20" s="269"/>
      <c r="W20" s="267"/>
      <c r="X20" s="268"/>
      <c r="Y20" s="266"/>
      <c r="Z20" s="267"/>
      <c r="AA20" s="267"/>
      <c r="AB20" s="268"/>
      <c r="AC20" s="272"/>
      <c r="AD20" s="267"/>
      <c r="AE20" s="267"/>
      <c r="AF20" s="268"/>
    </row>
    <row r="21" spans="1:32" ht="14" x14ac:dyDescent="0.15">
      <c r="A21" s="196">
        <v>12</v>
      </c>
      <c r="B21" s="197" t="s">
        <v>91</v>
      </c>
      <c r="C21" s="228"/>
      <c r="D21" s="257"/>
      <c r="E21" s="266"/>
      <c r="F21" s="267"/>
      <c r="G21" s="267"/>
      <c r="H21" s="268"/>
      <c r="I21" s="266"/>
      <c r="J21" s="267"/>
      <c r="K21" s="267"/>
      <c r="L21" s="268"/>
      <c r="M21" s="266"/>
      <c r="N21" s="267"/>
      <c r="O21" s="267"/>
      <c r="P21" s="268"/>
      <c r="Q21" s="266"/>
      <c r="R21" s="267"/>
      <c r="S21" s="267"/>
      <c r="T21" s="268"/>
      <c r="U21" s="272"/>
      <c r="V21" s="273"/>
      <c r="W21" s="273"/>
      <c r="X21" s="268"/>
      <c r="Y21" s="266"/>
      <c r="Z21" s="267"/>
      <c r="AA21" s="267"/>
      <c r="AB21" s="268"/>
      <c r="AC21" s="272"/>
      <c r="AD21" s="269"/>
      <c r="AE21" s="267"/>
      <c r="AF21" s="268"/>
    </row>
    <row r="22" spans="1:32" ht="14" x14ac:dyDescent="0.15">
      <c r="A22" s="196">
        <v>13</v>
      </c>
      <c r="B22" s="197" t="s">
        <v>227</v>
      </c>
      <c r="C22" s="228"/>
      <c r="D22" s="257"/>
      <c r="E22" s="266"/>
      <c r="F22" s="267"/>
      <c r="G22" s="267"/>
      <c r="H22" s="268"/>
      <c r="I22" s="266"/>
      <c r="J22" s="267"/>
      <c r="K22" s="267"/>
      <c r="L22" s="268"/>
      <c r="M22" s="266"/>
      <c r="N22" s="267"/>
      <c r="O22" s="267"/>
      <c r="P22" s="268"/>
      <c r="Q22" s="266"/>
      <c r="R22" s="267"/>
      <c r="S22" s="267"/>
      <c r="T22" s="268"/>
      <c r="U22" s="266"/>
      <c r="V22" s="267"/>
      <c r="W22" s="267"/>
      <c r="X22" s="271"/>
      <c r="Y22" s="274"/>
      <c r="Z22" s="273"/>
      <c r="AA22" s="267"/>
      <c r="AB22" s="268"/>
      <c r="AC22" s="266"/>
      <c r="AD22" s="267"/>
      <c r="AE22" s="267"/>
      <c r="AF22" s="271"/>
    </row>
    <row r="23" spans="1:32" ht="14" x14ac:dyDescent="0.15">
      <c r="A23" s="196">
        <v>14</v>
      </c>
      <c r="B23" s="197" t="s">
        <v>89</v>
      </c>
      <c r="C23" s="228"/>
      <c r="D23" s="257"/>
      <c r="E23" s="266"/>
      <c r="F23" s="267"/>
      <c r="G23" s="267"/>
      <c r="H23" s="268"/>
      <c r="I23" s="266"/>
      <c r="J23" s="267"/>
      <c r="K23" s="267"/>
      <c r="L23" s="268"/>
      <c r="M23" s="266"/>
      <c r="N23" s="267"/>
      <c r="O23" s="267"/>
      <c r="P23" s="268"/>
      <c r="Q23" s="266"/>
      <c r="R23" s="267"/>
      <c r="S23" s="267"/>
      <c r="T23" s="268"/>
      <c r="U23" s="266"/>
      <c r="V23" s="269"/>
      <c r="W23" s="269"/>
      <c r="X23" s="268"/>
      <c r="Y23" s="266"/>
      <c r="Z23" s="269"/>
      <c r="AA23" s="269"/>
      <c r="AB23" s="268"/>
      <c r="AC23" s="266"/>
      <c r="AD23" s="267"/>
      <c r="AE23" s="269"/>
      <c r="AF23" s="268"/>
    </row>
    <row r="24" spans="1:32" ht="14" x14ac:dyDescent="0.15">
      <c r="A24" s="196">
        <v>15</v>
      </c>
      <c r="B24" s="197" t="s">
        <v>228</v>
      </c>
      <c r="C24" s="228"/>
      <c r="D24" s="257"/>
      <c r="E24" s="266"/>
      <c r="F24" s="267"/>
      <c r="G24" s="267"/>
      <c r="H24" s="268"/>
      <c r="I24" s="266"/>
      <c r="J24" s="267"/>
      <c r="K24" s="267"/>
      <c r="L24" s="268"/>
      <c r="M24" s="266"/>
      <c r="N24" s="267"/>
      <c r="O24" s="273"/>
      <c r="P24" s="268"/>
      <c r="Q24" s="266"/>
      <c r="R24" s="267"/>
      <c r="S24" s="267"/>
      <c r="T24" s="268"/>
      <c r="U24" s="266"/>
      <c r="V24" s="267"/>
      <c r="W24" s="269"/>
      <c r="X24" s="271"/>
      <c r="Y24" s="266"/>
      <c r="Z24" s="267"/>
      <c r="AA24" s="269"/>
      <c r="AB24" s="271"/>
      <c r="AC24" s="266"/>
      <c r="AD24" s="267"/>
      <c r="AE24" s="269"/>
      <c r="AF24" s="271"/>
    </row>
    <row r="25" spans="1:32" ht="15" x14ac:dyDescent="0.15">
      <c r="A25" s="196">
        <v>16</v>
      </c>
      <c r="B25" s="198" t="s">
        <v>229</v>
      </c>
      <c r="C25" s="228"/>
      <c r="D25" s="257"/>
      <c r="E25" s="266"/>
      <c r="F25" s="267"/>
      <c r="G25" s="267"/>
      <c r="H25" s="268"/>
      <c r="I25" s="266"/>
      <c r="J25" s="267"/>
      <c r="K25" s="267"/>
      <c r="L25" s="268"/>
      <c r="M25" s="266"/>
      <c r="N25" s="267"/>
      <c r="O25" s="267"/>
      <c r="P25" s="268"/>
      <c r="Q25" s="266"/>
      <c r="R25" s="267"/>
      <c r="S25" s="267"/>
      <c r="T25" s="268"/>
      <c r="U25" s="266"/>
      <c r="V25" s="267"/>
      <c r="W25" s="269"/>
      <c r="X25" s="271"/>
      <c r="Y25" s="266"/>
      <c r="Z25" s="267"/>
      <c r="AA25" s="269"/>
      <c r="AB25" s="268"/>
      <c r="AC25" s="266"/>
      <c r="AD25" s="267"/>
      <c r="AE25" s="269"/>
      <c r="AF25" s="271"/>
    </row>
    <row r="26" spans="1:32" ht="14" x14ac:dyDescent="0.15">
      <c r="A26" s="196">
        <v>17</v>
      </c>
      <c r="B26" s="197" t="s">
        <v>83</v>
      </c>
      <c r="C26" s="228"/>
      <c r="D26" s="257"/>
      <c r="E26" s="266"/>
      <c r="F26" s="267"/>
      <c r="G26" s="267"/>
      <c r="H26" s="268"/>
      <c r="I26" s="266"/>
      <c r="J26" s="267"/>
      <c r="K26" s="267"/>
      <c r="L26" s="268"/>
      <c r="M26" s="266"/>
      <c r="N26" s="267"/>
      <c r="O26" s="273"/>
      <c r="P26" s="268"/>
      <c r="Q26" s="266"/>
      <c r="R26" s="269"/>
      <c r="S26" s="267"/>
      <c r="T26" s="268"/>
      <c r="U26" s="266"/>
      <c r="V26" s="267"/>
      <c r="W26" s="267"/>
      <c r="X26" s="268"/>
      <c r="Y26" s="266"/>
      <c r="Z26" s="267"/>
      <c r="AA26" s="267"/>
      <c r="AB26" s="268"/>
      <c r="AC26" s="266"/>
      <c r="AD26" s="267"/>
      <c r="AE26" s="267"/>
      <c r="AF26" s="268"/>
    </row>
    <row r="27" spans="1:32" ht="14" x14ac:dyDescent="0.15">
      <c r="A27" s="196">
        <v>18</v>
      </c>
      <c r="B27" s="197" t="s">
        <v>73</v>
      </c>
      <c r="C27" s="199"/>
      <c r="D27" s="257"/>
      <c r="E27" s="266"/>
      <c r="F27" s="267"/>
      <c r="G27" s="267"/>
      <c r="H27" s="268"/>
      <c r="I27" s="266"/>
      <c r="J27" s="267"/>
      <c r="K27" s="267"/>
      <c r="L27" s="268"/>
      <c r="M27" s="266"/>
      <c r="N27" s="267"/>
      <c r="O27" s="267"/>
      <c r="P27" s="271"/>
      <c r="Q27" s="272"/>
      <c r="R27" s="273"/>
      <c r="S27" s="267"/>
      <c r="T27" s="268"/>
      <c r="U27" s="266"/>
      <c r="V27" s="267"/>
      <c r="W27" s="267"/>
      <c r="X27" s="268"/>
      <c r="Y27" s="266"/>
      <c r="Z27" s="267"/>
      <c r="AA27" s="267"/>
      <c r="AB27" s="268"/>
      <c r="AC27" s="266"/>
      <c r="AD27" s="267"/>
      <c r="AE27" s="267"/>
      <c r="AF27" s="268"/>
    </row>
    <row r="28" spans="1:32" ht="14" x14ac:dyDescent="0.15">
      <c r="A28" s="196">
        <v>19</v>
      </c>
      <c r="B28" s="197" t="s">
        <v>60</v>
      </c>
      <c r="C28" s="228"/>
      <c r="D28" s="257"/>
      <c r="E28" s="266"/>
      <c r="F28" s="267"/>
      <c r="G28" s="267"/>
      <c r="H28" s="268"/>
      <c r="I28" s="266"/>
      <c r="J28" s="267"/>
      <c r="K28" s="267"/>
      <c r="L28" s="268"/>
      <c r="M28" s="266"/>
      <c r="N28" s="267"/>
      <c r="O28" s="267"/>
      <c r="P28" s="268"/>
      <c r="Q28" s="266"/>
      <c r="R28" s="267"/>
      <c r="S28" s="267"/>
      <c r="T28" s="268"/>
      <c r="U28" s="266"/>
      <c r="V28" s="267"/>
      <c r="W28" s="267"/>
      <c r="X28" s="268"/>
      <c r="Y28" s="266"/>
      <c r="Z28" s="267"/>
      <c r="AA28" s="267"/>
      <c r="AB28" s="268"/>
      <c r="AC28" s="266"/>
      <c r="AD28" s="267"/>
      <c r="AE28" s="267"/>
      <c r="AF28" s="268"/>
    </row>
    <row r="29" spans="1:32" ht="14" x14ac:dyDescent="0.15">
      <c r="A29" s="196">
        <v>20</v>
      </c>
      <c r="B29" s="197" t="s">
        <v>58</v>
      </c>
      <c r="C29" s="228"/>
      <c r="D29" s="257"/>
      <c r="E29" s="266"/>
      <c r="F29" s="267"/>
      <c r="G29" s="267"/>
      <c r="H29" s="268"/>
      <c r="I29" s="266"/>
      <c r="J29" s="267"/>
      <c r="K29" s="267"/>
      <c r="L29" s="268"/>
      <c r="M29" s="266"/>
      <c r="N29" s="267"/>
      <c r="O29" s="267"/>
      <c r="P29" s="268"/>
      <c r="Q29" s="266"/>
      <c r="R29" s="267"/>
      <c r="S29" s="269"/>
      <c r="T29" s="268"/>
      <c r="U29" s="266"/>
      <c r="V29" s="267"/>
      <c r="W29" s="267"/>
      <c r="X29" s="268"/>
      <c r="Y29" s="266"/>
      <c r="Z29" s="267"/>
      <c r="AA29" s="267"/>
      <c r="AB29" s="268"/>
      <c r="AC29" s="266"/>
      <c r="AD29" s="267"/>
      <c r="AE29" s="267"/>
      <c r="AF29" s="268"/>
    </row>
    <row r="30" spans="1:32" ht="14" x14ac:dyDescent="0.15">
      <c r="A30" s="196">
        <v>21</v>
      </c>
      <c r="B30" s="197" t="s">
        <v>53</v>
      </c>
      <c r="C30" s="228"/>
      <c r="D30" s="257"/>
      <c r="E30" s="266"/>
      <c r="F30" s="267"/>
      <c r="G30" s="267"/>
      <c r="H30" s="268"/>
      <c r="I30" s="266"/>
      <c r="J30" s="267"/>
      <c r="K30" s="267"/>
      <c r="L30" s="268"/>
      <c r="M30" s="266"/>
      <c r="N30" s="273"/>
      <c r="O30" s="273"/>
      <c r="P30" s="268"/>
      <c r="Q30" s="266"/>
      <c r="R30" s="267"/>
      <c r="S30" s="267"/>
      <c r="T30" s="268"/>
      <c r="U30" s="266"/>
      <c r="V30" s="267"/>
      <c r="W30" s="267"/>
      <c r="X30" s="268"/>
      <c r="Y30" s="266"/>
      <c r="Z30" s="267"/>
      <c r="AA30" s="267"/>
      <c r="AB30" s="268"/>
      <c r="AC30" s="266"/>
      <c r="AD30" s="267"/>
      <c r="AE30" s="267"/>
      <c r="AF30" s="268"/>
    </row>
    <row r="31" spans="1:32" ht="14" x14ac:dyDescent="0.15">
      <c r="A31" s="196">
        <v>22</v>
      </c>
      <c r="B31" s="197" t="s">
        <v>230</v>
      </c>
      <c r="C31" s="228"/>
      <c r="D31" s="257"/>
      <c r="E31" s="266"/>
      <c r="F31" s="267"/>
      <c r="G31" s="267"/>
      <c r="H31" s="268"/>
      <c r="I31" s="266"/>
      <c r="J31" s="267"/>
      <c r="K31" s="267"/>
      <c r="L31" s="268"/>
      <c r="M31" s="266"/>
      <c r="N31" s="267"/>
      <c r="O31" s="267"/>
      <c r="P31" s="268"/>
      <c r="Q31" s="266"/>
      <c r="R31" s="267"/>
      <c r="S31" s="267"/>
      <c r="T31" s="268"/>
      <c r="U31" s="266"/>
      <c r="V31" s="267"/>
      <c r="W31" s="267"/>
      <c r="X31" s="268"/>
      <c r="Y31" s="266"/>
      <c r="Z31" s="267"/>
      <c r="AA31" s="267"/>
      <c r="AB31" s="268"/>
      <c r="AC31" s="266"/>
      <c r="AD31" s="267"/>
      <c r="AE31" s="267"/>
      <c r="AF31" s="268"/>
    </row>
    <row r="32" spans="1:32" ht="14" x14ac:dyDescent="0.15">
      <c r="A32" s="196">
        <v>23</v>
      </c>
      <c r="B32" s="197" t="s">
        <v>24</v>
      </c>
      <c r="C32" s="228"/>
      <c r="D32" s="257"/>
      <c r="E32" s="266"/>
      <c r="F32" s="267"/>
      <c r="G32" s="267"/>
      <c r="H32" s="268"/>
      <c r="I32" s="266"/>
      <c r="J32" s="267"/>
      <c r="K32" s="267"/>
      <c r="L32" s="268"/>
      <c r="M32" s="266"/>
      <c r="N32" s="267"/>
      <c r="O32" s="267"/>
      <c r="P32" s="268"/>
      <c r="Q32" s="266"/>
      <c r="R32" s="267"/>
      <c r="S32" s="267"/>
      <c r="T32" s="268"/>
      <c r="U32" s="266"/>
      <c r="V32" s="267"/>
      <c r="W32" s="267"/>
      <c r="X32" s="271"/>
      <c r="Y32" s="266"/>
      <c r="Z32" s="267"/>
      <c r="AA32" s="267"/>
      <c r="AB32" s="268"/>
      <c r="AC32" s="266"/>
      <c r="AD32" s="267"/>
      <c r="AE32" s="267"/>
      <c r="AF32" s="271"/>
    </row>
    <row r="33" spans="1:32" ht="14" x14ac:dyDescent="0.15">
      <c r="A33" s="196">
        <v>24</v>
      </c>
      <c r="B33" s="197" t="s">
        <v>231</v>
      </c>
      <c r="C33" s="228"/>
      <c r="D33" s="257"/>
      <c r="E33" s="266"/>
      <c r="F33" s="267"/>
      <c r="G33" s="267"/>
      <c r="H33" s="268"/>
      <c r="I33" s="266"/>
      <c r="J33" s="267"/>
      <c r="K33" s="267"/>
      <c r="L33" s="268"/>
      <c r="M33" s="266"/>
      <c r="N33" s="267"/>
      <c r="O33" s="267"/>
      <c r="P33" s="268"/>
      <c r="Q33" s="266"/>
      <c r="R33" s="267"/>
      <c r="S33" s="267"/>
      <c r="T33" s="268"/>
      <c r="U33" s="266"/>
      <c r="V33" s="267"/>
      <c r="W33" s="267"/>
      <c r="X33" s="271"/>
      <c r="Y33" s="266"/>
      <c r="Z33" s="267"/>
      <c r="AA33" s="267"/>
      <c r="AB33" s="268"/>
      <c r="AC33" s="266"/>
      <c r="AD33" s="267"/>
      <c r="AE33" s="267"/>
      <c r="AF33" s="271"/>
    </row>
    <row r="34" spans="1:32" ht="14" x14ac:dyDescent="0.15">
      <c r="A34" s="196">
        <v>25</v>
      </c>
      <c r="B34" s="197" t="s">
        <v>173</v>
      </c>
      <c r="C34" s="228"/>
      <c r="D34" s="257"/>
      <c r="E34" s="266"/>
      <c r="F34" s="267"/>
      <c r="G34" s="267"/>
      <c r="H34" s="268"/>
      <c r="I34" s="266"/>
      <c r="J34" s="267"/>
      <c r="K34" s="267"/>
      <c r="L34" s="268"/>
      <c r="M34" s="266"/>
      <c r="N34" s="267"/>
      <c r="O34" s="267"/>
      <c r="P34" s="268"/>
      <c r="Q34" s="266"/>
      <c r="R34" s="267"/>
      <c r="S34" s="267"/>
      <c r="T34" s="268"/>
      <c r="U34" s="266"/>
      <c r="V34" s="267"/>
      <c r="W34" s="267"/>
      <c r="X34" s="268"/>
      <c r="Y34" s="266"/>
      <c r="Z34" s="267"/>
      <c r="AA34" s="267"/>
      <c r="AB34" s="268"/>
      <c r="AC34" s="266"/>
      <c r="AD34" s="267"/>
      <c r="AE34" s="267"/>
      <c r="AF34" s="268"/>
    </row>
    <row r="35" spans="1:32" ht="14" x14ac:dyDescent="0.15">
      <c r="A35" s="196">
        <v>25</v>
      </c>
      <c r="B35" s="197" t="s">
        <v>14</v>
      </c>
      <c r="C35" s="228"/>
      <c r="D35" s="257"/>
      <c r="E35" s="266"/>
      <c r="F35" s="267"/>
      <c r="G35" s="267"/>
      <c r="H35" s="268"/>
      <c r="I35" s="266"/>
      <c r="J35" s="267"/>
      <c r="K35" s="267"/>
      <c r="L35" s="268"/>
      <c r="M35" s="266"/>
      <c r="N35" s="267"/>
      <c r="O35" s="267"/>
      <c r="P35" s="268"/>
      <c r="Q35" s="266"/>
      <c r="R35" s="267"/>
      <c r="S35" s="267"/>
      <c r="T35" s="268"/>
      <c r="U35" s="266"/>
      <c r="V35" s="267"/>
      <c r="W35" s="267"/>
      <c r="X35" s="268"/>
      <c r="Y35" s="266"/>
      <c r="Z35" s="267"/>
      <c r="AA35" s="267"/>
      <c r="AB35" s="268"/>
      <c r="AC35" s="266"/>
      <c r="AD35" s="267"/>
      <c r="AE35" s="267"/>
      <c r="AF35" s="268"/>
    </row>
    <row r="36" spans="1:32" ht="14" x14ac:dyDescent="0.15">
      <c r="A36" s="232">
        <v>26</v>
      </c>
      <c r="B36" s="233" t="s">
        <v>195</v>
      </c>
      <c r="C36" s="234"/>
      <c r="D36" s="257"/>
      <c r="E36" s="266"/>
      <c r="F36" s="267"/>
      <c r="G36" s="267"/>
      <c r="H36" s="268"/>
      <c r="I36" s="266"/>
      <c r="J36" s="267"/>
      <c r="K36" s="267"/>
      <c r="L36" s="268"/>
      <c r="M36" s="266"/>
      <c r="N36" s="267"/>
      <c r="O36" s="267"/>
      <c r="P36" s="268"/>
      <c r="Q36" s="266"/>
      <c r="R36" s="267"/>
      <c r="S36" s="267"/>
      <c r="T36" s="268"/>
      <c r="U36" s="266"/>
      <c r="V36" s="267"/>
      <c r="W36" s="267"/>
      <c r="X36" s="268"/>
      <c r="Y36" s="266"/>
      <c r="Z36" s="267"/>
      <c r="AA36" s="267"/>
      <c r="AB36" s="268"/>
      <c r="AC36" s="266"/>
      <c r="AD36" s="267"/>
      <c r="AE36" s="267"/>
      <c r="AF36" s="268"/>
    </row>
    <row r="37" spans="1:32" ht="15" thickBot="1" x14ac:dyDescent="0.2">
      <c r="A37" s="260">
        <v>27</v>
      </c>
      <c r="B37" s="261" t="s">
        <v>353</v>
      </c>
      <c r="C37" s="263"/>
      <c r="D37" s="257"/>
      <c r="E37" s="275"/>
      <c r="F37" s="276"/>
      <c r="G37" s="276"/>
      <c r="H37" s="277"/>
      <c r="I37" s="275"/>
      <c r="J37" s="276"/>
      <c r="K37" s="276"/>
      <c r="L37" s="277"/>
      <c r="M37" s="275"/>
      <c r="N37" s="276"/>
      <c r="O37" s="276"/>
      <c r="P37" s="277"/>
      <c r="Q37" s="275"/>
      <c r="R37" s="276"/>
      <c r="S37" s="276"/>
      <c r="T37" s="277"/>
      <c r="U37" s="275"/>
      <c r="V37" s="276"/>
      <c r="W37" s="276"/>
      <c r="X37" s="277"/>
      <c r="Y37" s="275"/>
      <c r="Z37" s="276"/>
      <c r="AA37" s="276"/>
      <c r="AB37" s="277"/>
      <c r="AC37" s="275"/>
      <c r="AD37" s="276"/>
      <c r="AE37" s="276"/>
      <c r="AF37" s="277"/>
    </row>
    <row r="38" spans="1:32" ht="14.25" customHeight="1" x14ac:dyDescent="0.2">
      <c r="A38" s="200"/>
      <c r="B38" s="200"/>
      <c r="C38" s="346"/>
      <c r="D38" s="348"/>
      <c r="E38" s="201">
        <f t="shared" ref="E38:U38" si="0">SUM(E10:E35)</f>
        <v>0</v>
      </c>
      <c r="F38" s="202">
        <f t="shared" si="0"/>
        <v>0</v>
      </c>
      <c r="G38" s="202">
        <f t="shared" si="0"/>
        <v>0</v>
      </c>
      <c r="H38" s="203">
        <f t="shared" si="0"/>
        <v>0</v>
      </c>
      <c r="I38" s="201">
        <f t="shared" si="0"/>
        <v>0</v>
      </c>
      <c r="J38" s="202">
        <f t="shared" si="0"/>
        <v>0</v>
      </c>
      <c r="K38" s="202">
        <f t="shared" si="0"/>
        <v>0</v>
      </c>
      <c r="L38" s="203">
        <f t="shared" si="0"/>
        <v>0</v>
      </c>
      <c r="M38" s="204">
        <f t="shared" si="0"/>
        <v>0</v>
      </c>
      <c r="N38" s="205">
        <f t="shared" si="0"/>
        <v>0</v>
      </c>
      <c r="O38" s="205">
        <f t="shared" si="0"/>
        <v>0</v>
      </c>
      <c r="P38" s="206">
        <f t="shared" si="0"/>
        <v>0</v>
      </c>
      <c r="Q38" s="204">
        <f t="shared" si="0"/>
        <v>0</v>
      </c>
      <c r="R38" s="205">
        <f t="shared" si="0"/>
        <v>0</v>
      </c>
      <c r="S38" s="205">
        <f t="shared" si="0"/>
        <v>0</v>
      </c>
      <c r="T38" s="206">
        <f t="shared" si="0"/>
        <v>0</v>
      </c>
      <c r="U38" s="204">
        <f t="shared" si="0"/>
        <v>0</v>
      </c>
      <c r="V38" s="205">
        <f>SUM(V10:V35)</f>
        <v>0</v>
      </c>
      <c r="W38" s="205">
        <f>SUM(W10:W36)</f>
        <v>0</v>
      </c>
      <c r="X38" s="206">
        <f>SUM(X10:X36)</f>
        <v>0</v>
      </c>
      <c r="Y38" s="204">
        <f t="shared" ref="Y38" si="1">SUM(Y10:Y35)</f>
        <v>0</v>
      </c>
      <c r="Z38" s="205">
        <f>SUM(Z10:Z35)</f>
        <v>0</v>
      </c>
      <c r="AA38" s="205">
        <f>SUM(AA10:AA36)</f>
        <v>0</v>
      </c>
      <c r="AB38" s="206">
        <f>SUM(AB10:AB36)</f>
        <v>0</v>
      </c>
      <c r="AC38" s="204">
        <f t="shared" ref="AC38" si="2">SUM(AC10:AC35)</f>
        <v>0</v>
      </c>
      <c r="AD38" s="205">
        <f>SUM(AD10:AD35)</f>
        <v>0</v>
      </c>
      <c r="AE38" s="205">
        <f>SUM(AE10:AE37)</f>
        <v>0</v>
      </c>
      <c r="AF38" s="206">
        <f>SUM(AF10:AF37)</f>
        <v>0</v>
      </c>
    </row>
    <row r="39" spans="1:32" ht="12.75" customHeight="1" x14ac:dyDescent="0.2">
      <c r="C39" s="346"/>
      <c r="D39" s="349"/>
      <c r="E39" s="207" t="e">
        <f>+E38/$C$38</f>
        <v>#DIV/0!</v>
      </c>
      <c r="F39" s="208" t="e">
        <f>+F38/$C$38</f>
        <v>#DIV/0!</v>
      </c>
      <c r="G39" s="208" t="e">
        <f>+G38/$C$38</f>
        <v>#DIV/0!</v>
      </c>
      <c r="H39" s="209" t="e">
        <f>+H38/$C$38</f>
        <v>#DIV/0!</v>
      </c>
      <c r="I39" s="207" t="e">
        <f t="shared" ref="I39:X39" si="3">+I38/$C$38</f>
        <v>#DIV/0!</v>
      </c>
      <c r="J39" s="208" t="e">
        <f t="shared" si="3"/>
        <v>#DIV/0!</v>
      </c>
      <c r="K39" s="208" t="e">
        <f t="shared" si="3"/>
        <v>#DIV/0!</v>
      </c>
      <c r="L39" s="209" t="e">
        <f t="shared" si="3"/>
        <v>#DIV/0!</v>
      </c>
      <c r="M39" s="207" t="e">
        <f t="shared" si="3"/>
        <v>#DIV/0!</v>
      </c>
      <c r="N39" s="208" t="e">
        <f t="shared" si="3"/>
        <v>#DIV/0!</v>
      </c>
      <c r="O39" s="208" t="e">
        <f t="shared" si="3"/>
        <v>#DIV/0!</v>
      </c>
      <c r="P39" s="209" t="e">
        <f t="shared" si="3"/>
        <v>#DIV/0!</v>
      </c>
      <c r="Q39" s="207" t="e">
        <f t="shared" si="3"/>
        <v>#DIV/0!</v>
      </c>
      <c r="R39" s="208" t="e">
        <f t="shared" si="3"/>
        <v>#DIV/0!</v>
      </c>
      <c r="S39" s="208" t="e">
        <f t="shared" si="3"/>
        <v>#DIV/0!</v>
      </c>
      <c r="T39" s="209" t="e">
        <f t="shared" si="3"/>
        <v>#DIV/0!</v>
      </c>
      <c r="U39" s="207" t="e">
        <f t="shared" si="3"/>
        <v>#DIV/0!</v>
      </c>
      <c r="V39" s="208" t="e">
        <f t="shared" si="3"/>
        <v>#DIV/0!</v>
      </c>
      <c r="W39" s="208" t="e">
        <f t="shared" si="3"/>
        <v>#DIV/0!</v>
      </c>
      <c r="X39" s="209" t="e">
        <f t="shared" si="3"/>
        <v>#DIV/0!</v>
      </c>
      <c r="Y39" s="207" t="e">
        <f t="shared" ref="Y39:AF39" si="4">+Y38/$C$38</f>
        <v>#DIV/0!</v>
      </c>
      <c r="Z39" s="208" t="e">
        <f t="shared" si="4"/>
        <v>#DIV/0!</v>
      </c>
      <c r="AA39" s="208" t="e">
        <f t="shared" si="4"/>
        <v>#DIV/0!</v>
      </c>
      <c r="AB39" s="209" t="e">
        <f t="shared" si="4"/>
        <v>#DIV/0!</v>
      </c>
      <c r="AC39" s="207" t="e">
        <f t="shared" si="4"/>
        <v>#DIV/0!</v>
      </c>
      <c r="AD39" s="208" t="e">
        <f t="shared" si="4"/>
        <v>#DIV/0!</v>
      </c>
      <c r="AE39" s="208" t="e">
        <f t="shared" si="4"/>
        <v>#DIV/0!</v>
      </c>
      <c r="AF39" s="209" t="e">
        <f t="shared" si="4"/>
        <v>#DIV/0!</v>
      </c>
    </row>
    <row r="40" spans="1:32" ht="13.5" customHeight="1" thickBot="1" x14ac:dyDescent="0.25">
      <c r="C40" s="347"/>
      <c r="D40" s="350"/>
      <c r="E40" s="210" t="e">
        <f>+E39+D41</f>
        <v>#DIV/0!</v>
      </c>
      <c r="F40" s="211" t="e">
        <f>+F39+E40</f>
        <v>#DIV/0!</v>
      </c>
      <c r="G40" s="211" t="e">
        <f t="shared" ref="G40:X40" si="5">+G39+F40</f>
        <v>#DIV/0!</v>
      </c>
      <c r="H40" s="212" t="e">
        <f>+H39+G40</f>
        <v>#DIV/0!</v>
      </c>
      <c r="I40" s="210" t="e">
        <f>+I39+H40</f>
        <v>#DIV/0!</v>
      </c>
      <c r="J40" s="211" t="e">
        <f t="shared" si="5"/>
        <v>#DIV/0!</v>
      </c>
      <c r="K40" s="211" t="e">
        <f t="shared" si="5"/>
        <v>#DIV/0!</v>
      </c>
      <c r="L40" s="212" t="e">
        <f t="shared" si="5"/>
        <v>#DIV/0!</v>
      </c>
      <c r="M40" s="210" t="e">
        <f t="shared" si="5"/>
        <v>#DIV/0!</v>
      </c>
      <c r="N40" s="211" t="e">
        <f t="shared" si="5"/>
        <v>#DIV/0!</v>
      </c>
      <c r="O40" s="211" t="e">
        <f t="shared" si="5"/>
        <v>#DIV/0!</v>
      </c>
      <c r="P40" s="212" t="e">
        <f t="shared" si="5"/>
        <v>#DIV/0!</v>
      </c>
      <c r="Q40" s="210" t="e">
        <f t="shared" si="5"/>
        <v>#DIV/0!</v>
      </c>
      <c r="R40" s="211" t="e">
        <f t="shared" si="5"/>
        <v>#DIV/0!</v>
      </c>
      <c r="S40" s="211" t="e">
        <f t="shared" si="5"/>
        <v>#DIV/0!</v>
      </c>
      <c r="T40" s="212" t="e">
        <f t="shared" si="5"/>
        <v>#DIV/0!</v>
      </c>
      <c r="U40" s="210" t="e">
        <f t="shared" si="5"/>
        <v>#DIV/0!</v>
      </c>
      <c r="V40" s="211" t="e">
        <f t="shared" si="5"/>
        <v>#DIV/0!</v>
      </c>
      <c r="W40" s="211" t="e">
        <f t="shared" si="5"/>
        <v>#DIV/0!</v>
      </c>
      <c r="X40" s="212" t="e">
        <f t="shared" si="5"/>
        <v>#DIV/0!</v>
      </c>
      <c r="Y40" s="210" t="e">
        <f t="shared" ref="Y40" si="6">+Y39+X40</f>
        <v>#DIV/0!</v>
      </c>
      <c r="Z40" s="211" t="e">
        <f t="shared" ref="Z40" si="7">+Z39+Y40</f>
        <v>#DIV/0!</v>
      </c>
      <c r="AA40" s="211" t="e">
        <f t="shared" ref="AA40" si="8">+AA39+Z40</f>
        <v>#DIV/0!</v>
      </c>
      <c r="AB40" s="212" t="e">
        <f t="shared" ref="AB40" si="9">+AB39+AA40</f>
        <v>#DIV/0!</v>
      </c>
      <c r="AC40" s="210" t="e">
        <f t="shared" ref="AC40" si="10">+AC39+AB40</f>
        <v>#DIV/0!</v>
      </c>
      <c r="AD40" s="211" t="e">
        <f t="shared" ref="AD40" si="11">+AD39+AC40</f>
        <v>#DIV/0!</v>
      </c>
      <c r="AE40" s="211" t="e">
        <f t="shared" ref="AE40" si="12">+AE39+AD40</f>
        <v>#DIV/0!</v>
      </c>
      <c r="AF40" s="212" t="e">
        <f t="shared" ref="AF40" si="13">+AF39+AE40</f>
        <v>#DIV/0!</v>
      </c>
    </row>
    <row r="41" spans="1:32" ht="18" x14ac:dyDescent="0.2">
      <c r="A41" s="213"/>
      <c r="B41" s="213"/>
      <c r="C41" s="235"/>
      <c r="D41" s="214"/>
      <c r="G41" s="215"/>
    </row>
    <row r="42" spans="1:32" x14ac:dyDescent="0.15">
      <c r="C42" s="216"/>
    </row>
    <row r="43" spans="1:32" x14ac:dyDescent="0.15">
      <c r="A43" s="217"/>
      <c r="B43" s="217"/>
      <c r="C43" s="218"/>
      <c r="D43" s="219"/>
    </row>
    <row r="44" spans="1:32" ht="16" x14ac:dyDescent="0.2">
      <c r="A44" s="220"/>
      <c r="B44" s="220"/>
      <c r="C44" s="221"/>
      <c r="D44" s="218"/>
      <c r="J44" s="216"/>
    </row>
    <row r="46" spans="1:32" x14ac:dyDescent="0.15">
      <c r="C46" s="216"/>
    </row>
    <row r="47" spans="1:32" x14ac:dyDescent="0.15">
      <c r="C47" s="216"/>
    </row>
  </sheetData>
  <mergeCells count="11">
    <mergeCell ref="Y8:AB8"/>
    <mergeCell ref="AC8:AF8"/>
    <mergeCell ref="A7:AF7"/>
    <mergeCell ref="A8:D8"/>
    <mergeCell ref="C38:C40"/>
    <mergeCell ref="D38:D40"/>
    <mergeCell ref="E8:H8"/>
    <mergeCell ref="I8:L8"/>
    <mergeCell ref="M8:P8"/>
    <mergeCell ref="Q8:T8"/>
    <mergeCell ref="U8:X8"/>
  </mergeCells>
  <pageMargins left="0.7" right="0.7" top="0.75" bottom="0.75" header="0.3" footer="0.3"/>
  <pageSetup paperSize="8" scale="36"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4</vt:i4>
      </vt:variant>
      <vt:variant>
        <vt:lpstr>Named Ranges</vt:lpstr>
      </vt:variant>
      <vt:variant>
        <vt:i4>7</vt:i4>
      </vt:variant>
    </vt:vector>
  </HeadingPairs>
  <TitlesOfParts>
    <vt:vector size="11" baseType="lpstr">
      <vt:lpstr>USF ESTANDAR </vt:lpstr>
      <vt:lpstr>CASETA</vt:lpstr>
      <vt:lpstr>OBRAS EXTERIORES</vt:lpstr>
      <vt:lpstr>CRONOGRAMA</vt:lpstr>
      <vt:lpstr>'OBRAS EXTERIORES'!_Toc351980030</vt:lpstr>
      <vt:lpstr>CASETA!Print_Area</vt:lpstr>
      <vt:lpstr>'OBRAS EXTERIORES'!Print_Area</vt:lpstr>
      <vt:lpstr>'USF ESTANDAR '!Print_Area</vt:lpstr>
      <vt:lpstr>CASETA!Print_Titles</vt:lpstr>
      <vt:lpstr>'OBRAS EXTERIORES'!Print_Titles</vt:lpstr>
      <vt:lpstr>'USF ESTANDAR '!Print_Titles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Thulio Narváez</dc:creator>
  <cp:lastModifiedBy>Alicia Cardozo Vazquez</cp:lastModifiedBy>
  <cp:lastPrinted>2021-09-27T18:50:56Z</cp:lastPrinted>
  <dcterms:created xsi:type="dcterms:W3CDTF">2020-11-03T16:36:18Z</dcterms:created>
  <dcterms:modified xsi:type="dcterms:W3CDTF">2025-03-11T15:15:35Z</dcterms:modified>
</cp:coreProperties>
</file>